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26-Alfa&amp;Omega\24-Licitacoes\[5] - Propostas\[8] - Propostas 2025\PR.088.25.RC- DF -CGU - PE  90003.2025 - Copa\[5] - Proposta Lance\3 Envio\"/>
    </mc:Choice>
  </mc:AlternateContent>
  <bookViews>
    <workbookView xWindow="-120" yWindow="-120" windowWidth="29040" windowHeight="15720" tabRatio="899" activeTab="7"/>
  </bookViews>
  <sheets>
    <sheet name="PROPOSTA" sheetId="12" r:id="rId1"/>
    <sheet name="RESUMO " sheetId="1" r:id="rId2"/>
    <sheet name="COPEIRA" sheetId="2" r:id="rId3"/>
    <sheet name="ENCARREGADO-GERAL" sheetId="3" r:id="rId4"/>
    <sheet name="GARÇOM" sheetId="4" r:id="rId5"/>
    <sheet name="MAT CONSUMO E LIMPEZA (DEMANDA)" sheetId="6" r:id="rId6"/>
    <sheet name="MAT PERMANENTE E DURADOURO" sheetId="7" r:id="rId7"/>
    <sheet name="UNIFORME" sheetId="5" r:id="rId8"/>
    <sheet name="PIS E COFINS AO" sheetId="17" r:id="rId9"/>
    <sheet name="MEMÓRIA DE CALCULO" sheetId="14" r:id="rId10"/>
    <sheet name="HORÁRIOS" sheetId="9" state="hidden" r:id="rId11"/>
  </sheets>
  <definedNames>
    <definedName name="_xlnm.Print_Area" localSheetId="5">'MAT CONSUMO E LIMPEZA (DEMANDA)'!$A$1:$I$38</definedName>
    <definedName name="_xlnm.Print_Area" localSheetId="9">'MEMÓRIA DE CALCULO'!$A$1:$E$201</definedName>
    <definedName name="_xlnm.Print_Area" localSheetId="0">PROPOSTA!$A$1:$L$60</definedName>
    <definedName name="_xlnm.Print_Area" localSheetId="1">'RESUMO '!$A$1:$I$22</definedName>
    <definedName name="_xlnm.Print_Area" localSheetId="7">UNIFORME!$A$1:$G$67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6" l="1"/>
  <c r="E51" i="5"/>
  <c r="F24" i="6"/>
  <c r="F26" i="6"/>
  <c r="F28" i="6"/>
  <c r="F33" i="6"/>
  <c r="F20" i="6"/>
  <c r="F19" i="6"/>
  <c r="E64" i="5"/>
  <c r="E23" i="5"/>
  <c r="E22" i="5"/>
  <c r="E5" i="5"/>
  <c r="D14" i="6" l="1"/>
  <c r="E14" i="6"/>
  <c r="E34" i="6" s="1"/>
  <c r="D34" i="6" l="1"/>
  <c r="F12" i="6" l="1"/>
  <c r="E122" i="4" l="1"/>
  <c r="E122" i="3" l="1"/>
  <c r="G43" i="7"/>
  <c r="E122" i="2"/>
  <c r="I35" i="6"/>
  <c r="H20" i="6" s="1"/>
  <c r="B27" i="17"/>
  <c r="B28" i="17"/>
  <c r="B29" i="17"/>
  <c r="B30" i="17"/>
  <c r="B31" i="17"/>
  <c r="B32" i="17"/>
  <c r="B33" i="17"/>
  <c r="B34" i="17"/>
  <c r="B35" i="17"/>
  <c r="B36" i="17"/>
  <c r="B37" i="17"/>
  <c r="B26" i="17"/>
  <c r="D32" i="2" l="1"/>
  <c r="D9" i="17"/>
  <c r="F9" i="17"/>
  <c r="G9" i="17"/>
  <c r="D10" i="17"/>
  <c r="F10" i="17" s="1"/>
  <c r="G10" i="17"/>
  <c r="D11" i="17"/>
  <c r="F11" i="17" s="1"/>
  <c r="G11" i="17"/>
  <c r="D12" i="17"/>
  <c r="F12" i="17" s="1"/>
  <c r="G12" i="17"/>
  <c r="D13" i="17"/>
  <c r="F13" i="17" s="1"/>
  <c r="G13" i="17"/>
  <c r="D14" i="17"/>
  <c r="F14" i="17" s="1"/>
  <c r="G14" i="17"/>
  <c r="D15" i="17"/>
  <c r="F15" i="17" s="1"/>
  <c r="G15" i="17"/>
  <c r="D16" i="17"/>
  <c r="F16" i="17" s="1"/>
  <c r="G16" i="17"/>
  <c r="D17" i="17"/>
  <c r="F17" i="17" s="1"/>
  <c r="G17" i="17"/>
  <c r="D18" i="17"/>
  <c r="F18" i="17" s="1"/>
  <c r="G18" i="17"/>
  <c r="D19" i="17"/>
  <c r="F19" i="17" s="1"/>
  <c r="G19" i="17"/>
  <c r="D20" i="17"/>
  <c r="F20" i="17" s="1"/>
  <c r="G20" i="17"/>
  <c r="A26" i="17"/>
  <c r="C26" i="17"/>
  <c r="D26" i="17" s="1"/>
  <c r="F26" i="17" s="1"/>
  <c r="A27" i="17"/>
  <c r="C27" i="17"/>
  <c r="D27" i="17" s="1"/>
  <c r="F27" i="17" s="1"/>
  <c r="A28" i="17"/>
  <c r="C28" i="17"/>
  <c r="D28" i="17" s="1"/>
  <c r="F28" i="17" s="1"/>
  <c r="A29" i="17"/>
  <c r="C29" i="17"/>
  <c r="D29" i="17" s="1"/>
  <c r="F29" i="17" s="1"/>
  <c r="A30" i="17"/>
  <c r="C30" i="17"/>
  <c r="D30" i="17" s="1"/>
  <c r="F30" i="17" s="1"/>
  <c r="A31" i="17"/>
  <c r="C31" i="17"/>
  <c r="D31" i="17" s="1"/>
  <c r="F31" i="17" s="1"/>
  <c r="G31" i="17"/>
  <c r="A32" i="17"/>
  <c r="C32" i="17"/>
  <c r="D32" i="17" s="1"/>
  <c r="F32" i="17" s="1"/>
  <c r="A33" i="17"/>
  <c r="C33" i="17"/>
  <c r="D33" i="17" s="1"/>
  <c r="F33" i="17" s="1"/>
  <c r="A34" i="17"/>
  <c r="C34" i="17"/>
  <c r="D34" i="17" s="1"/>
  <c r="F34" i="17" s="1"/>
  <c r="A35" i="17"/>
  <c r="C35" i="17"/>
  <c r="D35" i="17" s="1"/>
  <c r="F35" i="17" s="1"/>
  <c r="A36" i="17"/>
  <c r="C36" i="17"/>
  <c r="D36" i="17" s="1"/>
  <c r="F36" i="17" s="1"/>
  <c r="A37" i="17"/>
  <c r="C37" i="17"/>
  <c r="D37" i="17" s="1"/>
  <c r="F37" i="17" s="1"/>
  <c r="G35" i="17" l="1"/>
  <c r="G27" i="17"/>
  <c r="G37" i="17"/>
  <c r="G33" i="17"/>
  <c r="G29" i="17"/>
  <c r="G21" i="17" a="1"/>
  <c r="G21" i="17" s="1"/>
  <c r="G36" i="17"/>
  <c r="G34" i="17"/>
  <c r="G32" i="17"/>
  <c r="G30" i="17"/>
  <c r="G28" i="17"/>
  <c r="G26" i="17"/>
  <c r="G38" i="17" l="1" a="1"/>
  <c r="G38" i="17" s="1"/>
  <c r="E95" i="4" l="1"/>
  <c r="E95" i="3"/>
  <c r="C104" i="3" l="1"/>
  <c r="C103" i="3"/>
  <c r="F18" i="1" l="1"/>
  <c r="E160" i="14" l="1"/>
  <c r="E145" i="14"/>
  <c r="E132" i="14"/>
  <c r="D18" i="5" l="1"/>
  <c r="D17" i="5"/>
  <c r="D123" i="4"/>
  <c r="F3" i="7"/>
  <c r="D53" i="4" l="1"/>
  <c r="D53" i="3"/>
  <c r="D53" i="2"/>
  <c r="D52" i="2" l="1"/>
  <c r="E51" i="2"/>
  <c r="F39" i="2" l="1"/>
  <c r="F43" i="7" l="1"/>
  <c r="F42" i="7"/>
  <c r="F41" i="7"/>
  <c r="F40" i="7"/>
  <c r="F39" i="7"/>
  <c r="F38" i="7"/>
  <c r="F37" i="7"/>
  <c r="F36" i="7"/>
  <c r="F35" i="7"/>
  <c r="F34" i="7"/>
  <c r="F33" i="7"/>
  <c r="F32" i="7"/>
  <c r="F31" i="7"/>
  <c r="F30" i="7"/>
  <c r="F29" i="7"/>
  <c r="F28" i="7"/>
  <c r="F27" i="7"/>
  <c r="F26" i="7"/>
  <c r="F25" i="7"/>
  <c r="F24" i="7"/>
  <c r="F23" i="7"/>
  <c r="F22" i="7"/>
  <c r="F21" i="7"/>
  <c r="F20" i="7"/>
  <c r="F19" i="7"/>
  <c r="F18" i="7"/>
  <c r="F17" i="7"/>
  <c r="F16" i="7"/>
  <c r="F7" i="7"/>
  <c r="F6" i="7"/>
  <c r="F5" i="7"/>
  <c r="F4" i="7"/>
  <c r="F32" i="6"/>
  <c r="F31" i="6"/>
  <c r="F30" i="6"/>
  <c r="F29" i="6"/>
  <c r="F27" i="6"/>
  <c r="F25" i="6"/>
  <c r="F23" i="6"/>
  <c r="F22" i="6"/>
  <c r="F21" i="6"/>
  <c r="F11" i="6"/>
  <c r="F10" i="6"/>
  <c r="F9" i="6"/>
  <c r="F8" i="6"/>
  <c r="F7" i="6"/>
  <c r="F6" i="6"/>
  <c r="F5" i="6"/>
  <c r="F4" i="6"/>
  <c r="F3" i="6"/>
  <c r="D61" i="5"/>
  <c r="E61" i="5" s="1"/>
  <c r="E60" i="5"/>
  <c r="E59" i="5"/>
  <c r="E58" i="5"/>
  <c r="E47" i="5"/>
  <c r="E46" i="5"/>
  <c r="E48" i="5" s="1"/>
  <c r="E49" i="5" s="1"/>
  <c r="E50" i="5" s="1"/>
  <c r="D45" i="5"/>
  <c r="E45" i="5" s="1"/>
  <c r="D44" i="5"/>
  <c r="E44" i="5" s="1"/>
  <c r="D43" i="5"/>
  <c r="E43" i="5" s="1"/>
  <c r="D42" i="5"/>
  <c r="E42" i="5" s="1"/>
  <c r="D36" i="5"/>
  <c r="E36" i="5" s="1"/>
  <c r="D35" i="5"/>
  <c r="E35" i="5" s="1"/>
  <c r="D34" i="5"/>
  <c r="E34" i="5" s="1"/>
  <c r="D33" i="5"/>
  <c r="D57" i="5" s="1"/>
  <c r="E57" i="5" s="1"/>
  <c r="E32" i="5"/>
  <c r="E37" i="5" s="1"/>
  <c r="E38" i="5" s="1"/>
  <c r="E39" i="5" s="1"/>
  <c r="D31" i="5"/>
  <c r="D56" i="5" s="1"/>
  <c r="E56" i="5" s="1"/>
  <c r="D30" i="5"/>
  <c r="D55" i="5" s="1"/>
  <c r="E55" i="5" s="1"/>
  <c r="E21" i="5"/>
  <c r="E20" i="5"/>
  <c r="E19" i="5"/>
  <c r="E18" i="5"/>
  <c r="E17" i="5"/>
  <c r="E11" i="5"/>
  <c r="E10" i="5"/>
  <c r="E9" i="5"/>
  <c r="E8" i="5"/>
  <c r="E7" i="5"/>
  <c r="E12" i="5" s="1"/>
  <c r="E6" i="5"/>
  <c r="C107" i="4"/>
  <c r="C106" i="4"/>
  <c r="C105" i="4"/>
  <c r="C104" i="4"/>
  <c r="C103" i="4"/>
  <c r="D85" i="4"/>
  <c r="D88" i="4" s="1"/>
  <c r="C81" i="4"/>
  <c r="C80" i="4"/>
  <c r="C79" i="4"/>
  <c r="C78" i="4"/>
  <c r="C77" i="4"/>
  <c r="C72" i="4"/>
  <c r="C70" i="4"/>
  <c r="C69" i="4"/>
  <c r="C67" i="4"/>
  <c r="C52" i="4"/>
  <c r="D52" i="4" s="1"/>
  <c r="C51" i="4"/>
  <c r="C48" i="4"/>
  <c r="C47" i="4"/>
  <c r="C46" i="4"/>
  <c r="C45" i="4"/>
  <c r="C44" i="4"/>
  <c r="C43" i="4"/>
  <c r="C42" i="4"/>
  <c r="C41" i="4"/>
  <c r="D32" i="4"/>
  <c r="D33" i="4" s="1"/>
  <c r="F51" i="4" s="1"/>
  <c r="C107" i="3"/>
  <c r="C102" i="3" s="1"/>
  <c r="C106" i="3"/>
  <c r="C105" i="3"/>
  <c r="C81" i="3"/>
  <c r="C80" i="3"/>
  <c r="C79" i="3"/>
  <c r="C78" i="3"/>
  <c r="C77" i="3"/>
  <c r="C72" i="3"/>
  <c r="C70" i="3"/>
  <c r="C69" i="3"/>
  <c r="C67" i="3"/>
  <c r="C52" i="3"/>
  <c r="D52" i="3" s="1"/>
  <c r="D54" i="3" s="1"/>
  <c r="C51" i="3"/>
  <c r="E51" i="3" s="1"/>
  <c r="C48" i="3"/>
  <c r="C47" i="3"/>
  <c r="C46" i="3"/>
  <c r="C45" i="3"/>
  <c r="C44" i="3"/>
  <c r="C42" i="3"/>
  <c r="C41" i="3"/>
  <c r="C38" i="3"/>
  <c r="C38" i="4" s="1"/>
  <c r="C37" i="3"/>
  <c r="D32" i="3"/>
  <c r="D33" i="3" s="1"/>
  <c r="C108" i="2"/>
  <c r="C102" i="2"/>
  <c r="D88" i="2"/>
  <c r="D85" i="2"/>
  <c r="C82" i="2"/>
  <c r="C68" i="2"/>
  <c r="C49" i="2"/>
  <c r="C71" i="2" s="1"/>
  <c r="C39" i="2"/>
  <c r="D33" i="2"/>
  <c r="E24" i="5" l="1"/>
  <c r="F8" i="7"/>
  <c r="F9" i="7" s="1"/>
  <c r="C102" i="4"/>
  <c r="F34" i="6"/>
  <c r="F12" i="1" s="1"/>
  <c r="F13" i="6"/>
  <c r="F51" i="3"/>
  <c r="D112" i="3"/>
  <c r="D72" i="2"/>
  <c r="D67" i="2"/>
  <c r="D78" i="2"/>
  <c r="D80" i="2"/>
  <c r="D77" i="2"/>
  <c r="D71" i="2"/>
  <c r="D79" i="2"/>
  <c r="D81" i="2"/>
  <c r="D38" i="2"/>
  <c r="D56" i="2"/>
  <c r="D57" i="2" s="1"/>
  <c r="D62" i="2" s="1"/>
  <c r="D68" i="2"/>
  <c r="D37" i="2"/>
  <c r="D39" i="2" s="1"/>
  <c r="D41" i="2" s="1"/>
  <c r="D69" i="2"/>
  <c r="D72" i="3"/>
  <c r="G51" i="3"/>
  <c r="D70" i="3"/>
  <c r="D51" i="4"/>
  <c r="D54" i="4" s="1"/>
  <c r="D61" i="4" s="1"/>
  <c r="E51" i="4"/>
  <c r="G51" i="4" s="1"/>
  <c r="E13" i="5"/>
  <c r="E14" i="5" s="1"/>
  <c r="E62" i="5"/>
  <c r="E33" i="5"/>
  <c r="E31" i="5"/>
  <c r="F11" i="7"/>
  <c r="F10" i="7"/>
  <c r="F44" i="7"/>
  <c r="F45" i="7" s="1"/>
  <c r="F46" i="7" s="1"/>
  <c r="F48" i="7" s="1"/>
  <c r="E30" i="5"/>
  <c r="C49" i="3"/>
  <c r="C82" i="3"/>
  <c r="D61" i="3"/>
  <c r="C82" i="4"/>
  <c r="C49" i="4"/>
  <c r="C108" i="3"/>
  <c r="C108" i="4"/>
  <c r="F12" i="7"/>
  <c r="D72" i="4"/>
  <c r="D70" i="4"/>
  <c r="D112" i="4"/>
  <c r="D69" i="4"/>
  <c r="D67" i="4"/>
  <c r="D56" i="4"/>
  <c r="D57" i="4" s="1"/>
  <c r="D62" i="4" s="1"/>
  <c r="D38" i="4"/>
  <c r="D46" i="2"/>
  <c r="D45" i="2"/>
  <c r="C71" i="3"/>
  <c r="D71" i="3" s="1"/>
  <c r="C71" i="4"/>
  <c r="D71" i="4" s="1"/>
  <c r="C37" i="4"/>
  <c r="C39" i="4" s="1"/>
  <c r="C39" i="3"/>
  <c r="D37" i="3"/>
  <c r="D47" i="2"/>
  <c r="D112" i="2"/>
  <c r="D70" i="2"/>
  <c r="D44" i="2"/>
  <c r="F51" i="2"/>
  <c r="C68" i="3"/>
  <c r="D68" i="3" s="1"/>
  <c r="C68" i="4"/>
  <c r="D68" i="4" s="1"/>
  <c r="C73" i="2"/>
  <c r="D56" i="3"/>
  <c r="D57" i="3" s="1"/>
  <c r="D62" i="3" s="1"/>
  <c r="D84" i="3" s="1"/>
  <c r="D85" i="3" s="1"/>
  <c r="D88" i="3" s="1"/>
  <c r="D67" i="3"/>
  <c r="D69" i="3"/>
  <c r="D38" i="3"/>
  <c r="G12" i="1" l="1"/>
  <c r="H12" i="1"/>
  <c r="E25" i="5"/>
  <c r="F49" i="7"/>
  <c r="F14" i="6"/>
  <c r="F35" i="6"/>
  <c r="I12" i="1" s="1"/>
  <c r="D95" i="4"/>
  <c r="D48" i="2"/>
  <c r="D73" i="2"/>
  <c r="D114" i="2" s="1"/>
  <c r="D43" i="2"/>
  <c r="D42" i="2"/>
  <c r="D49" i="2" s="1"/>
  <c r="D60" i="2" s="1"/>
  <c r="D59" i="2"/>
  <c r="D51" i="2"/>
  <c r="D54" i="2" s="1"/>
  <c r="D61" i="2" s="1"/>
  <c r="G51" i="2"/>
  <c r="D95" i="3"/>
  <c r="E63" i="5"/>
  <c r="D95" i="2" s="1"/>
  <c r="D94" i="2"/>
  <c r="C73" i="4"/>
  <c r="D39" i="3"/>
  <c r="D47" i="3" s="1"/>
  <c r="D73" i="3"/>
  <c r="D114" i="3" s="1"/>
  <c r="D73" i="4"/>
  <c r="D114" i="4" s="1"/>
  <c r="F47" i="7"/>
  <c r="C73" i="3"/>
  <c r="D37" i="4"/>
  <c r="D39" i="4" s="1"/>
  <c r="D43" i="3" l="1"/>
  <c r="D42" i="3"/>
  <c r="D46" i="3"/>
  <c r="D59" i="3"/>
  <c r="D45" i="3"/>
  <c r="F15" i="6"/>
  <c r="I11" i="1" s="1"/>
  <c r="F11" i="1"/>
  <c r="G11" i="1" s="1"/>
  <c r="H21" i="6"/>
  <c r="D63" i="2"/>
  <c r="D41" i="3"/>
  <c r="D49" i="3" s="1"/>
  <c r="D44" i="3"/>
  <c r="D48" i="3"/>
  <c r="D113" i="2"/>
  <c r="H11" i="1"/>
  <c r="D82" i="2"/>
  <c r="D87" i="2" s="1"/>
  <c r="D89" i="2" s="1"/>
  <c r="D115" i="2" s="1"/>
  <c r="D59" i="4"/>
  <c r="D48" i="4"/>
  <c r="D47" i="4"/>
  <c r="D45" i="4"/>
  <c r="D44" i="4"/>
  <c r="D43" i="4"/>
  <c r="D46" i="4"/>
  <c r="D41" i="4"/>
  <c r="D42" i="4"/>
  <c r="D60" i="3" l="1"/>
  <c r="D63" i="3" s="1"/>
  <c r="D77" i="3"/>
  <c r="D78" i="3"/>
  <c r="D80" i="3"/>
  <c r="D79" i="3"/>
  <c r="D81" i="3"/>
  <c r="D49" i="4"/>
  <c r="D82" i="3" l="1"/>
  <c r="D87" i="3" s="1"/>
  <c r="D89" i="3" s="1"/>
  <c r="D115" i="3" s="1"/>
  <c r="D60" i="4"/>
  <c r="D63" i="4" s="1"/>
  <c r="D81" i="4"/>
  <c r="D80" i="4"/>
  <c r="D79" i="4"/>
  <c r="D77" i="4"/>
  <c r="D78" i="4"/>
  <c r="D113" i="3"/>
  <c r="D82" i="4" l="1"/>
  <c r="D87" i="4" s="1"/>
  <c r="D89" i="4" s="1"/>
  <c r="D115" i="4" s="1"/>
  <c r="D113" i="4"/>
  <c r="D96" i="3" l="1"/>
  <c r="D96" i="4"/>
  <c r="D96" i="2"/>
  <c r="D100" i="2" s="1"/>
  <c r="D100" i="3" l="1"/>
  <c r="D101" i="2"/>
  <c r="D103" i="2" s="1"/>
  <c r="D116" i="2"/>
  <c r="D117" i="2" s="1"/>
  <c r="D100" i="4"/>
  <c r="D116" i="4"/>
  <c r="D117" i="4" s="1"/>
  <c r="D116" i="3"/>
  <c r="D117" i="3" s="1"/>
  <c r="D107" i="2" l="1"/>
  <c r="D104" i="2"/>
  <c r="D101" i="3"/>
  <c r="D101" i="4"/>
  <c r="D103" i="4" s="1"/>
  <c r="D108" i="2" l="1"/>
  <c r="D118" i="2" s="1"/>
  <c r="D119" i="2" s="1"/>
  <c r="D104" i="4"/>
  <c r="D104" i="3"/>
  <c r="D103" i="3"/>
  <c r="D107" i="3"/>
  <c r="D107" i="4"/>
  <c r="F7" i="1" l="1"/>
  <c r="D121" i="2"/>
  <c r="D108" i="4"/>
  <c r="D118" i="4" s="1"/>
  <c r="D119" i="4" s="1"/>
  <c r="F9" i="1" s="1"/>
  <c r="D108" i="3"/>
  <c r="D118" i="3" s="1"/>
  <c r="D119" i="3" s="1"/>
  <c r="G9" i="1" l="1"/>
  <c r="D121" i="4" s="1"/>
  <c r="G7" i="1"/>
  <c r="H7" i="1"/>
  <c r="I7" i="1" s="1"/>
  <c r="E121" i="2"/>
  <c r="E124" i="2" s="1"/>
  <c r="G42" i="7"/>
  <c r="H9" i="1"/>
  <c r="I9" i="1" s="1"/>
  <c r="F8" i="1"/>
  <c r="G8" i="1" l="1"/>
  <c r="H8" i="1"/>
  <c r="I8" i="1" s="1"/>
  <c r="I14" i="1" s="1"/>
  <c r="E121" i="4" l="1"/>
  <c r="D121" i="3"/>
  <c r="E121" i="3" l="1"/>
  <c r="G112" i="2"/>
  <c r="K24" i="1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<sst xmlns="http://schemas.openxmlformats.org/spreadsheetml/2006/main" count="1512" uniqueCount="595">
  <si>
    <t xml:space="preserve">RESUMO GERAL </t>
  </si>
  <si>
    <t>GRUPO</t>
  </si>
  <si>
    <t>ITEM</t>
  </si>
  <si>
    <t>CATEGORIA</t>
  </si>
  <si>
    <t>CATSER</t>
  </si>
  <si>
    <t>QUANT.</t>
  </si>
  <si>
    <t>VALOR MENSAL UNITÁRIO</t>
  </si>
  <si>
    <t>VALOR MENSAL TOTAL</t>
  </si>
  <si>
    <t>VALOR ANUAL</t>
  </si>
  <si>
    <t>A</t>
  </si>
  <si>
    <t>B</t>
  </si>
  <si>
    <t>C = A*B</t>
  </si>
  <si>
    <t>D=C*12</t>
  </si>
  <si>
    <t>COPEIRA</t>
  </si>
  <si>
    <t>ENCARREGADO-GERAL</t>
  </si>
  <si>
    <t>GARÇOM</t>
  </si>
  <si>
    <t>SUBTOTAL</t>
  </si>
  <si>
    <t>MATERIAL DE CONSUMO</t>
  </si>
  <si>
    <t>DIVERSOS</t>
  </si>
  <si>
    <t>MATERIAL DE LIMPEZA</t>
  </si>
  <si>
    <t>TOTAL GERAL ESTIMADO PARA CONTRATAÇÃO</t>
  </si>
  <si>
    <t>ESTIMATIVA - PLANILHA DE  FORMAÇÃO DE PREÇOS</t>
  </si>
  <si>
    <t xml:space="preserve">INSTRUÇÃO NORMATIVA Nº 5, DE 26 DE MAIO DE 2017 (Atualizada) e </t>
  </si>
  <si>
    <t>INSTRUÇÃO NORMATIVA Nº 7, DE 20 DE SETEMBRO DE 2018.</t>
  </si>
  <si>
    <t>CONTROLADORIA-GERAL DA UNIÃO/DF</t>
  </si>
  <si>
    <t>DADOS PROCESSUAIS</t>
  </si>
  <si>
    <t>1 -</t>
  </si>
  <si>
    <t xml:space="preserve">Processo n.º: </t>
  </si>
  <si>
    <t>2 -</t>
  </si>
  <si>
    <t xml:space="preserve">Pregão Eletrônico n.º: </t>
  </si>
  <si>
    <t>3 -</t>
  </si>
  <si>
    <t xml:space="preserve">Data: </t>
  </si>
  <si>
    <t>4 -</t>
  </si>
  <si>
    <t xml:space="preserve">Horário: </t>
  </si>
  <si>
    <t>DISCRIMINAÇÃO DOS SERVIÇOS</t>
  </si>
  <si>
    <t>5 -</t>
  </si>
  <si>
    <t xml:space="preserve">Data da Apresentação da Proposta: </t>
  </si>
  <si>
    <t>6 -</t>
  </si>
  <si>
    <t>Município/UF:</t>
  </si>
  <si>
    <t>BRASÍLIA/DF</t>
  </si>
  <si>
    <t>7 -</t>
  </si>
  <si>
    <t>Prazo de Execução Contratual:</t>
  </si>
  <si>
    <t>MESES</t>
  </si>
  <si>
    <t>12</t>
  </si>
  <si>
    <t>8 -</t>
  </si>
  <si>
    <t>Tipo de Serviço:</t>
  </si>
  <si>
    <t>SERVIÇOS GERAIS</t>
  </si>
  <si>
    <t>9 -</t>
  </si>
  <si>
    <t>Unidade de Medida:</t>
  </si>
  <si>
    <t>POSTO DE TRABALHO</t>
  </si>
  <si>
    <t>10 -</t>
  </si>
  <si>
    <t>Salário Mínimo Vigente:</t>
  </si>
  <si>
    <t>R$</t>
  </si>
  <si>
    <t>MÃO DE OBRA VINCULADA À EXECUÇÃO CONTRATUAL</t>
  </si>
  <si>
    <t>11 -</t>
  </si>
  <si>
    <t>Tipo de Serviço - (Cargo/Função):</t>
  </si>
  <si>
    <t>12 -</t>
  </si>
  <si>
    <t>Classificação Brasileira de Ocupações (CBO):</t>
  </si>
  <si>
    <t>13 -</t>
  </si>
  <si>
    <t>Salário Normativo da Categoria:</t>
  </si>
  <si>
    <t>14 -</t>
  </si>
  <si>
    <t>CCT/Registro no MTE:</t>
  </si>
  <si>
    <t>15 -</t>
  </si>
  <si>
    <t>Data do Registro no MTE:</t>
  </si>
  <si>
    <t>16 -</t>
  </si>
  <si>
    <t>Data-Base da Categoria:</t>
  </si>
  <si>
    <t xml:space="preserve">17 - </t>
  </si>
  <si>
    <t>Jornada de Trabalho:</t>
  </si>
  <si>
    <t>44 HORAS SEMANAIS</t>
  </si>
  <si>
    <t>18 -</t>
  </si>
  <si>
    <t>Quantidade de postos:</t>
  </si>
  <si>
    <t>MÓDULO 1 - COMPOSIÇÃO DA REMUNERAÇÃO</t>
  </si>
  <si>
    <t xml:space="preserve">Composição da Remuneração </t>
  </si>
  <si>
    <t xml:space="preserve">Valor (R$) </t>
  </si>
  <si>
    <t>A -</t>
  </si>
  <si>
    <t>Salário-Base</t>
  </si>
  <si>
    <t>TOTAL DO MÓDULO 1</t>
  </si>
  <si>
    <t>MÓDULO 2 - ENCARGOS E BENEFÍCIOS ANUAIS, MENSAIS E DIÁRIOS</t>
  </si>
  <si>
    <t>Submódulo 2.1 - 13º (Décimo Terceiro) Salário, Férias e Adicional de Férias</t>
  </si>
  <si>
    <t>Perc. (%)</t>
  </si>
  <si>
    <t>Valor (R$)</t>
  </si>
  <si>
    <t xml:space="preserve">13º (Décimo Terceiro) Salário                                   </t>
  </si>
  <si>
    <t>B -</t>
  </si>
  <si>
    <t>Férias e Adicional de Férias</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</si>
  <si>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</si>
  <si>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</si>
  <si>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</si>
  <si>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</si>
  <si>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</si>
  <si>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</si>
  <si>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</si>
  <si>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</si>
  <si>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</si>
  <si>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</si>
  <si>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</si>
  <si>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</si>
  <si>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</si>
  <si>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</si>
  <si>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</si>
  <si>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</si>
  <si>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</si>
  <si>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Submódulo 2.3 - Benefícios Mensais e Diários</t>
  </si>
  <si>
    <t>Vl. Ref. (R$)</t>
  </si>
  <si>
    <t>Auxílio Transporte</t>
  </si>
  <si>
    <t>Auxílio Alimentação</t>
  </si>
  <si>
    <t>Total do Submódulo 2.3</t>
  </si>
  <si>
    <t>Submódulo 2.4 - Intervalo Intrajornada do Titular</t>
  </si>
  <si>
    <t>Horas no mês</t>
  </si>
  <si>
    <t>Intervalo Intrajornada</t>
  </si>
  <si>
    <t>Total do Submódulo 2.4</t>
  </si>
  <si>
    <t>RESUMO DO MÓDULO 2 - Encargos e Benefícios Anuais, Mensais e Diários</t>
  </si>
  <si>
    <t>2.1 -</t>
  </si>
  <si>
    <t>13º (Décimo Terceiro) Salário, Férias e Adicional de Férias</t>
  </si>
  <si>
    <t>2.2 -</t>
  </si>
  <si>
    <t>Encargos Previdenciários, FGTS e Outras Contribuições</t>
  </si>
  <si>
    <t>2.3 -</t>
  </si>
  <si>
    <t>Benefícios Mensais e Diários</t>
  </si>
  <si>
    <t>2.4</t>
  </si>
  <si>
    <t>Intervalo Intrajornada do Titular</t>
  </si>
  <si>
    <t>TOTAL DO MÓDULO 2</t>
  </si>
  <si>
    <t>MÓDULO 3 - PROVISÃO PARA RESCISÃO</t>
  </si>
  <si>
    <t>Provisão para Rescisão</t>
  </si>
  <si>
    <t>Aviso prévio indenizado Art. 7º, XXI, CF/88, 477, 487 e 491 CLT</t>
  </si>
  <si>
    <t>Incidência do FGTS  sobre aviso prévio indenizado  Leis Nº 8.036/90 e 9.491/97</t>
  </si>
  <si>
    <t>Multa do FGTS e contribuição social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</si>
  <si>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</si>
  <si>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</si>
  <si>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e contribuição social sobre aviso prévio trabalhado Leis Nº 8.036/90 e 9.491/97</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</si>
  <si>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</si>
  <si>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</si>
  <si>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</si>
  <si>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</si>
  <si>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</si>
  <si>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</si>
  <si>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</si>
  <si>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</si>
  <si>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Total do Submódulo 4.1</t>
  </si>
  <si>
    <t>Submódulo 4.2 - Intrajornada</t>
  </si>
  <si>
    <t>Intervalo para Repouso ou Alimentação</t>
  </si>
  <si>
    <t>Total do Submódulo 4.2</t>
  </si>
  <si>
    <t>RESUMO DO MÓDULO 4 - Custo de Reposição do Profissional Ausente</t>
  </si>
  <si>
    <t>4.1 -</t>
  </si>
  <si>
    <t>Ausências Legais</t>
  </si>
  <si>
    <t>4.2</t>
  </si>
  <si>
    <t>TOTAL DO MÓDULO 4</t>
  </si>
  <si>
    <t>MÓDULO 5 - INSUMOS DIVERSOS</t>
  </si>
  <si>
    <t>Insumos Diversos</t>
  </si>
  <si>
    <t>Materiais (Insumos)</t>
  </si>
  <si>
    <t>Uniformes</t>
  </si>
  <si>
    <t>TOTAL DO MÓDULO 5</t>
  </si>
  <si>
    <t>MÓDULO 6 - CUSTOS INDIRETOS, LUCRO E TRIBUTOS</t>
  </si>
  <si>
    <t>Custos Indiretos, Tributos e Lucro</t>
  </si>
  <si>
    <t>Custos Indiretos</t>
  </si>
  <si>
    <t>Lucro</t>
  </si>
  <si>
    <t>C.1) Tributos Federais (especificar)</t>
  </si>
  <si>
    <t xml:space="preserve">        COFINS - </t>
  </si>
  <si>
    <t xml:space="preserve">        PIS - </t>
  </si>
  <si>
    <t>C.2) Tributos Estaduais (especificar)</t>
  </si>
  <si>
    <t>C.3) Tributos Municipais (especificar)</t>
  </si>
  <si>
    <t xml:space="preserve">        ISS</t>
  </si>
  <si>
    <t>TOTAL DO MÓDULO 6</t>
  </si>
  <si>
    <t>QUADRO - RESUMO DO CUSTO POR EMPREGADO</t>
  </si>
  <si>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</si>
  <si>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</si>
  <si>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</si>
  <si>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</si>
  <si>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</si>
  <si>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</si>
  <si>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=&gt; (A+B+C+D+E)</t>
  </si>
  <si>
    <t>Módulo 6 - Custos Indiretos, Lucro e Tributos</t>
  </si>
  <si>
    <t>TOTAL POR EMPREGADO =&gt; (A+B+C+D+E+F)</t>
  </si>
  <si>
    <t>custos</t>
  </si>
  <si>
    <t>Materiais</t>
  </si>
  <si>
    <t>ESTIMATIVA DO VALOR DE UNIFORMES</t>
  </si>
  <si>
    <t>ENCARRREGADO(A) GERAL</t>
  </si>
  <si>
    <t>MASCULINO</t>
  </si>
  <si>
    <t>Item</t>
  </si>
  <si>
    <t>Quantidade Semestral</t>
  </si>
  <si>
    <t>Especificações</t>
  </si>
  <si>
    <t>Valor Unitário</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</si>
  <si>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</si>
  <si>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</si>
  <si>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</si>
  <si>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</si>
  <si>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</si>
  <si>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</si>
  <si>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</si>
  <si>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</si>
  <si>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</si>
  <si>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</si>
  <si>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</si>
  <si>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</si>
  <si>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</si>
  <si>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</si>
  <si>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</si>
  <si>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</si>
  <si>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</si>
  <si>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</si>
  <si>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</si>
  <si>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</si>
  <si>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</si>
  <si>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</si>
  <si>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</si>
  <si>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</si>
  <si>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Valor Médio (R$)</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</si>
  <si>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</si>
  <si>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</si>
  <si>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</si>
  <si>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</si>
  <si>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</si>
  <si>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</si>
  <si>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</si>
  <si>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</si>
  <si>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</si>
  <si>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</si>
  <si>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</si>
  <si>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</si>
  <si>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</si>
  <si>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</si>
  <si>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</si>
  <si>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</si>
  <si>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MATERIAL DE CONSUMO (Por Demanda)</t>
  </si>
  <si>
    <t xml:space="preserve">Especificação </t>
  </si>
  <si>
    <t>Unidade de Medida</t>
  </si>
  <si>
    <t>Quant. Estimada (mensal)</t>
  </si>
  <si>
    <t>Valor Total</t>
  </si>
  <si>
    <t>Quant. Estimada</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</si>
  <si>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</si>
  <si>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Unidade</t>
  </si>
  <si>
    <t>01</t>
  </si>
  <si>
    <t>Adoçante
Tipo liquido límpido transparente, à base de ciclamato de sódio e sacarina sódica.                               
Em frasco com 100ml e validade residual mínima de 6 meses.</t>
  </si>
  <si>
    <t>02</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</si>
  <si>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</si>
  <si>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03</t>
  </si>
  <si>
    <t>Chá Alimentação 
Tipo: Misto , Uso: Alimentício , Sabor: Diversos Sabores , Apresentação: Saquinhos De 12g , Caixa 250 Grama. Validade residual mínima de 6 meses quando do recebimento.</t>
  </si>
  <si>
    <t>04</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</si>
  <si>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</si>
  <si>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05</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</si>
  <si>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</si>
  <si>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06</t>
  </si>
  <si>
    <t>Água Mineral sem gás
Garrafão Material: Plástico , Capacidade: 20 litros, Aplicação: Água , Características Adicionais: Com Tampa</t>
  </si>
  <si>
    <t>07</t>
  </si>
  <si>
    <t>Talher Descartável
 Material: Plástico , Tipo: Mexedor De Cafezinho , Aplicação: Copa E Cozinha , Cor: Branco Transparente, Pacote 500 Unidade</t>
  </si>
  <si>
    <t>08</t>
  </si>
  <si>
    <t xml:space="preserve">Guardanapo De Papel 
Material: Celulose , Largura: 22 CM, Comprimento: 24 CM, Cor: Branca , Tipo Folhas: Dupla, Pacote 50 Unidade </t>
  </si>
  <si>
    <t>09</t>
  </si>
  <si>
    <t>Coador Café 
Material: Tecido , Tamanho: 29 X 39 , 
Aplicação: Para Cafeteira Elétrica , Capacidade: 20</t>
  </si>
  <si>
    <t>10</t>
  </si>
  <si>
    <t>TOTAL GERAL MENSAL</t>
  </si>
  <si>
    <t>MATERIAL DE LIMPEZA (Por Demanda)</t>
  </si>
  <si>
    <t>Valor unitário</t>
  </si>
  <si>
    <t>Água Sanitária Composição Química: Hipoclorito De Sódio, Hidróxido De Sódio, Cloreto , Cor: Incolor , Aplicação: Lavagem E Alvejante De Roupas, Banheiras, Pias, Tipo: Comum, Garrafa 1 Litro</t>
  </si>
  <si>
    <t>24</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</si>
  <si>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</si>
  <si>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</si>
  <si>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60</t>
  </si>
  <si>
    <t>Esponja Limpeza Material: Espuma / Fibra Sintética , Formato: Retangular , Abrasividade: Alta / Mínima , Aplicação: Limpeza Geral , Características Adicionais: Uma Face Macia Outra Áspera , Comprimento Mínimo: 180 MM, Largura Mínima: 100 MM, Espessura Mínima: 20 M</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</si>
  <si>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</si>
  <si>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</si>
  <si>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</si>
  <si>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</si>
  <si>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20</t>
  </si>
  <si>
    <t>Sabão Pó Aspecto Físico: Pó , Composição: Ácidos Graxos Vegetais, Álcalis, Sulfato, Carbona , Características Adicionais: Amarelo, Utiizado Em Limpeza Em Gera, Caixa 1 Quilograma</t>
  </si>
  <si>
    <t xml:space="preserve">Saco Plástico Lixo Capacidade: 150 L, Cor: Verde , Largura: 90 CM, Altura: 110 CM, Material: Resina Termoplástica </t>
  </si>
  <si>
    <t>Pano Prato Material: Algodão , Comprimento: 60 CM, Largura: 40 CM, Cor: Branca , Características Adicionais: Absorvente/Lavável E Durável</t>
  </si>
  <si>
    <t>11</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</si>
  <si>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</si>
  <si>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</si>
  <si>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13</t>
  </si>
  <si>
    <t>Vassoura Material Cerdas: Material Cepa: Plástico , Comprimento Cepa: 40 CM, Características Adicionais: Cabo Rosqueável, 1,50 M</t>
  </si>
  <si>
    <t>14</t>
  </si>
  <si>
    <t>TOTAL GERAL DOS INSUMOS</t>
  </si>
  <si>
    <t xml:space="preserve">MATERIAL PERMANENTE </t>
  </si>
  <si>
    <t>Cafeteira Elétrica Material: Aço Inoxidável , Aplicação: 
Industrial , Capacidade: 20 L, Voltagem: 220 V, Características 
Adicionais: Automática</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</si>
  <si>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</si>
  <si>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Liquidificador Capacidade: 3 L, Potência: 1.200 W, Voltagem: 220 V, Uso: Doméstico , Características Adicionais: 12 Velocidades, Copo Reforçado</t>
  </si>
  <si>
    <t>Chaleira Material: Aço Inoxidável , Capacidade: 1,70 L, Características Adicionais: Desligamento Automático, Base Destacável , Tipo: Elétrica , Potência Mínima: 1.200 W, Voltagem: 220</t>
  </si>
  <si>
    <t>Relógio de Ponto Biométrico</t>
  </si>
  <si>
    <t>TOTAL</t>
  </si>
  <si>
    <t>VALOR DEPRECIÁVEL (90% DO VALOR TOTAL)</t>
  </si>
  <si>
    <t>VALOR DA COTA DE DEPRECIAÇÃO</t>
  </si>
  <si>
    <t>VALOR RESIDUAL (10% DO VALOR TOTAL)</t>
  </si>
  <si>
    <t>VALOR DILUIDO POR POSTO DE COPEIRA/MÊS</t>
  </si>
  <si>
    <t xml:space="preserve">MATERIAL DURADOURO </t>
  </si>
  <si>
    <t>Bandeja De Aço Material: Aço Inoxidável , Comprimento: 
37 CM, Largura: 23 CM, Aplicação: Servir Bebidas</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</si>
  <si>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</si>
  <si>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</si>
  <si>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</si>
  <si>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 xml:space="preserve">Cesto Lixo Material: Plástico , Capacidade: 100 L, 
Características Adicionais: Com Tampa E Reforçado </t>
  </si>
  <si>
    <t>Bule Material: Aço Inoxidável , Capacidade: 1 L, 
Finalidade: Café , Características Adicionais: Tampa, Alça E Bico 
Curto</t>
  </si>
  <si>
    <t>Colher Material Corpo: Aço Inoxidável , Material Cabo: 
Aço Inoxidável , Aplicação: Café , Comprimento: 9,20 C</t>
  </si>
  <si>
    <t>300</t>
  </si>
  <si>
    <t>Colher Material Corpo: Aço Inoxidável , Material Cabo: 
Aço Inoxidável , Tamanho: Pequeno , Aplicação: Chá</t>
  </si>
  <si>
    <t>120</t>
  </si>
  <si>
    <t>Colher Material Corpo: Aço Inoxidável , Material Cabo:
Aço Inoxidável , Tamanho: Grande , Tipo: Arroz , Características
Adicionais: Medindo 25 Cm De Diâmetro E 10 Cm Parte Côncava</t>
  </si>
  <si>
    <t>Colher Material Corpo: Aço Inoxidável , Material Cabo: 
Aço Inoxidável , Aplicação: Sopa , Características Adicionais: Lisa E Polida Com 1,50 Mm De Espessura</t>
  </si>
  <si>
    <t>48</t>
  </si>
  <si>
    <t>Colher Mesa Material Corpo: Aço Inoxidável , Material 
Cabo: Aço Inoxidável , Características Adicionais: Lisa E Polida , 
Comprimento: 20 CM, Espessura: 3 MM, Tipo: Sobremesa</t>
  </si>
  <si>
    <t>Colher Pau Material: Madeira , Tamanho: Grande , 
Comprimento: 60 C</t>
  </si>
  <si>
    <t>Copo De Vidro Capacidade: 400 ML, Diâmetro Boca: 60 
MM, Altura: 140 MM, Cor: Incolor , Tipo Uso: Água/Suco
/Refrigerante</t>
  </si>
  <si>
    <t>500</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</si>
  <si>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</si>
  <si>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</si>
  <si>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</si>
  <si>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</si>
  <si>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</si>
  <si>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</si>
  <si>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</si>
  <si>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</si>
  <si>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</si>
  <si>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</si>
  <si>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</si>
  <si>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</si>
  <si>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</si>
  <si>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</si>
  <si>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</si>
  <si>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</si>
  <si>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</si>
  <si>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</si>
  <si>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</si>
  <si>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</si>
  <si>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Pote Alimentos Material: Plástico , Formato: Retangular , 
Cor: Azul , Cor Tampa: Amarela , Altura: 21 CM, Largura: 20 CM, 
Capacidade: 5</t>
  </si>
  <si>
    <t>26</t>
  </si>
  <si>
    <t>Taça Material: Vidro Temperado Transparente , Altura: 23 
CM, Capacidade: 200 ML, Uso: Espumante</t>
  </si>
  <si>
    <t>27</t>
  </si>
  <si>
    <t>Xícara Material: Porcelana , Tipo: Café , Cor: Branca , 
Capacidade: 80 ML, Características Adicionais: Com Pires</t>
  </si>
  <si>
    <t>28</t>
  </si>
  <si>
    <t>Xícara Material: Porcelana , Tipo: Chá , Cor: Branca , 
Capacidade: 120 ML, Características Adicionais: Com Pire</t>
  </si>
  <si>
    <t>100</t>
  </si>
  <si>
    <t>VALOR DILUIDO POR POSTO DE COPEIRA</t>
  </si>
  <si>
    <t>TOTAL GERAL DILUíDO POR POSTO DE COPEIRA/MêS</t>
  </si>
  <si>
    <t>EDIFÍCIO CGU-SEDE HOJE</t>
  </si>
  <si>
    <t>Turno</t>
  </si>
  <si>
    <t>Domingo</t>
  </si>
  <si>
    <t>Segunda</t>
  </si>
  <si>
    <t>Terça</t>
  </si>
  <si>
    <t>Quarta</t>
  </si>
  <si>
    <t>Quinta</t>
  </si>
  <si>
    <t>Sexta</t>
  </si>
  <si>
    <t>Sábado</t>
  </si>
  <si>
    <t>Diurno</t>
  </si>
  <si>
    <t>L1 FOLG</t>
  </si>
  <si>
    <t>L1</t>
  </si>
  <si>
    <t>L2</t>
  </si>
  <si>
    <t>D1 FOLG</t>
  </si>
  <si>
    <t>D1</t>
  </si>
  <si>
    <t>D3</t>
  </si>
  <si>
    <t>D2 FOLG</t>
  </si>
  <si>
    <t>D2</t>
  </si>
  <si>
    <t>D4</t>
  </si>
  <si>
    <t>D3 FOLG</t>
  </si>
  <si>
    <t>D5</t>
  </si>
  <si>
    <t>D7</t>
  </si>
  <si>
    <t>D4 FOLG</t>
  </si>
  <si>
    <t>D6</t>
  </si>
  <si>
    <t>D8</t>
  </si>
  <si>
    <t>Noturno</t>
  </si>
  <si>
    <t>N1 FOLG</t>
  </si>
  <si>
    <t>N1</t>
  </si>
  <si>
    <t>N3</t>
  </si>
  <si>
    <t>N2 FOLG</t>
  </si>
  <si>
    <t>N2</t>
  </si>
  <si>
    <t>N4</t>
  </si>
  <si>
    <t>D5 FOLG</t>
  </si>
  <si>
    <t>D9</t>
  </si>
  <si>
    <t>D11</t>
  </si>
  <si>
    <t>D6 FOLG</t>
  </si>
  <si>
    <t>D10</t>
  </si>
  <si>
    <t>D12</t>
  </si>
  <si>
    <t>SABRINA</t>
  </si>
  <si>
    <t>COMERCIAL@GRUPOCITYSEVICE.COM</t>
  </si>
  <si>
    <t>Seguro</t>
  </si>
  <si>
    <t>Lance</t>
  </si>
  <si>
    <t>Ref.: Pregão Eletrônico nº 90003/2025</t>
  </si>
  <si>
    <t>Local:  https://compras.gov.br</t>
  </si>
  <si>
    <t>PROPOSTA DE PREÇOS</t>
  </si>
  <si>
    <t>Prezados Senhores,</t>
  </si>
  <si>
    <t>Identificação da Empresa</t>
  </si>
  <si>
    <t>Razão Social:</t>
  </si>
  <si>
    <t>ALFA &amp; OMEGA SERVIÇOS TERCEIRIZADOS LTDA</t>
  </si>
  <si>
    <t>Dados Bancários</t>
  </si>
  <si>
    <t>CNPJ:</t>
  </si>
  <si>
    <t>16.650.774/0001-06</t>
  </si>
  <si>
    <t>Banco:</t>
  </si>
  <si>
    <t>Banco do Brasil</t>
  </si>
  <si>
    <t>Endereço:</t>
  </si>
  <si>
    <t>SAAN Quadra 02, Lotes 1130 e 1140, Parte, Zona Industrial, CEP nº 70.632-220, Brasília/DF</t>
  </si>
  <si>
    <t>Agência:</t>
  </si>
  <si>
    <t>3380-4</t>
  </si>
  <si>
    <t>Contato:</t>
  </si>
  <si>
    <t>Edna Menezes</t>
  </si>
  <si>
    <t>C/C:</t>
  </si>
  <si>
    <t>42.293-2</t>
  </si>
  <si>
    <t>Tel.:</t>
  </si>
  <si>
    <t>Cel.:</t>
  </si>
  <si>
    <t>e-mail:</t>
  </si>
  <si>
    <t>DO PREÇO</t>
  </si>
  <si>
    <t xml:space="preserve">VALOR GLOBAL </t>
  </si>
  <si>
    <t>A sociedade empresária acima identificada DECLARA que:</t>
  </si>
  <si>
    <t>Os preços contidos na proposta incluem todas as despesas com impostos, taxas e encargos sociais, obrigações trabalhistas, previdenciárias, fiscais e comerciais, assim como despesas com transportes e deslocamentos e quaisquer outras despesas legais, diretas e indiretas, incidentes sobre o objeto desta licitação;</t>
  </si>
  <si>
    <t>Tem plena ciência do conteúdo do Edital e seus Anexos e, ainda, que atende a todas as condições estabelecidas para o presente Pregão.</t>
  </si>
  <si>
    <t>Declaramos outrassim, que  todos os serviços/ produtos, que serão fornecidos conforme as exigências contidas no Termo de Referência.</t>
  </si>
  <si>
    <t>Nossa proposta econômica compreende a integralidade dos custos para atendimento dos direitos trabalhistas assegurados na Constituição Federal, nas leis trabalhistas, nas normas infralegais, nas convenções coletivas de trabalho e nos termos de ajustamento de conduta vigentes nesta data.</t>
  </si>
  <si>
    <t>Irá cumprir os termos do Acordo, Convenção ou Dissídio Coletivo, e de que reconhece a Categoria Sindical, como sendo aquela que regerá durante a vigência do contrato os salários dos profissionais a serem alocados na execução dos serviços objeto desta licitação;</t>
  </si>
  <si>
    <t>Declara que utiliza nas planilhas de formação dos preços dos serviços, o percentual de 1,00% (um porcento), para a taxa de  seguro de acidente de trabalho - SAT, na taxa de encargos sociais, pelo fato do nosso FAP ser de 0,50% e nosso RAT ser de 2,00%.</t>
  </si>
  <si>
    <t>Declara que o regime tributário desta empresa é o LUCRO REAL, conforme documento de comprovação.;</t>
  </si>
  <si>
    <t>Declara estar de acordo com todos os termos e condições do Edital referente ao Pregão Eletrônico supra;</t>
  </si>
  <si>
    <t>A vigência contratual será de 12 (doze) meses, podendo ser prorrogada por interesse das partes até o limite, conforme legislação vigente.</t>
  </si>
  <si>
    <t>Esta proposta tem validade de 60 (sessenta) dias, contados da data de apresentação da proposta.</t>
  </si>
  <si>
    <t xml:space="preserve">Convenção Coletiva de Trabalho (CCT) vinculada à proposta comercial: </t>
  </si>
  <si>
    <t>Categoria</t>
  </si>
  <si>
    <t>Dispositivo</t>
  </si>
  <si>
    <t>Sindicato</t>
  </si>
  <si>
    <t>Número de registro no MTE</t>
  </si>
  <si>
    <t>Data de registro no MTE</t>
  </si>
  <si>
    <t>Vigência</t>
  </si>
  <si>
    <t>Data-base da categoria</t>
  </si>
  <si>
    <t>CCT
2025/2025</t>
  </si>
  <si>
    <t>01º de janeiro.</t>
  </si>
  <si>
    <t>DADOS DO REPRESENTANTE LEGAL PARA ASSINATURA DO CONTRATO:</t>
  </si>
  <si>
    <r>
      <t xml:space="preserve">Nome: </t>
    </r>
    <r>
      <rPr>
        <b/>
        <sz val="12"/>
        <rFont val="Garamond"/>
        <family val="1"/>
      </rPr>
      <t>Éricka Rocha Ferreira</t>
    </r>
  </si>
  <si>
    <r>
      <t xml:space="preserve">CNH nº: </t>
    </r>
    <r>
      <rPr>
        <b/>
        <sz val="12"/>
        <rFont val="Garamond"/>
        <family val="1"/>
      </rPr>
      <t>02317558418</t>
    </r>
  </si>
  <si>
    <r>
      <t xml:space="preserve">CPF/MF.: </t>
    </r>
    <r>
      <rPr>
        <b/>
        <sz val="12"/>
        <rFont val="Garamond"/>
        <family val="1"/>
      </rPr>
      <t>789.179.211-91</t>
    </r>
  </si>
  <si>
    <r>
      <t xml:space="preserve">Cédula de Identidade: </t>
    </r>
    <r>
      <rPr>
        <b/>
        <sz val="12"/>
        <rFont val="Garamond"/>
        <family val="1"/>
      </rPr>
      <t>3062710</t>
    </r>
  </si>
  <si>
    <r>
      <t xml:space="preserve">Nacionalidade: </t>
    </r>
    <r>
      <rPr>
        <b/>
        <sz val="12"/>
        <rFont val="Garamond"/>
        <family val="1"/>
      </rPr>
      <t>Brasileira</t>
    </r>
  </si>
  <si>
    <r>
      <t>Naturalidade:</t>
    </r>
    <r>
      <rPr>
        <b/>
        <sz val="12"/>
        <rFont val="Garamond"/>
        <family val="1"/>
      </rPr>
      <t xml:space="preserve"> Goiás</t>
    </r>
  </si>
  <si>
    <r>
      <t xml:space="preserve">Estado Civil: </t>
    </r>
    <r>
      <rPr>
        <b/>
        <sz val="12"/>
        <rFont val="Garamond"/>
        <family val="1"/>
      </rPr>
      <t>Casada</t>
    </r>
  </si>
  <si>
    <r>
      <t>Profissão:</t>
    </r>
    <r>
      <rPr>
        <b/>
        <sz val="12"/>
        <rFont val="Garamond"/>
        <family val="1"/>
      </rPr>
      <t xml:space="preserve"> Advogada</t>
    </r>
  </si>
  <si>
    <r>
      <t xml:space="preserve">Endereço Completo:  </t>
    </r>
    <r>
      <rPr>
        <b/>
        <sz val="12"/>
        <rFont val="Garamond"/>
        <family val="1"/>
      </rPr>
      <t>SQSW, 300 BL I AP 301 70673-038 - Setor Sudoeste/DF</t>
    </r>
  </si>
  <si>
    <r>
      <t xml:space="preserve">Cargo e Função na Empresa: </t>
    </r>
    <r>
      <rPr>
        <b/>
        <sz val="12"/>
        <rFont val="Garamond"/>
        <family val="1"/>
      </rPr>
      <t>Sócia Diretora</t>
    </r>
  </si>
  <si>
    <t>Alfa e Omega Serviços Terceirizados Ltda</t>
  </si>
  <si>
    <t>Edna de Menezes Gonçalves</t>
  </si>
  <si>
    <t>Gerente Comercial - Procuradora</t>
  </si>
  <si>
    <t>PR.088/25.RC - Alfa&amp;Omega</t>
  </si>
  <si>
    <t>Controladoria-Geral da União (CGU)</t>
  </si>
  <si>
    <t>UASG:370003</t>
  </si>
  <si>
    <t>Processo Administrativo n° 00190.101234/2025-40</t>
  </si>
  <si>
    <t>Data/Hora: 08/07/2025 09:00 (horário de Brasília)</t>
  </si>
  <si>
    <t>(61) 3322-4463  - Ramal 1011</t>
  </si>
  <si>
    <t xml:space="preserve"> licitacoes@alfaomegaservicos.com.br  </t>
  </si>
  <si>
    <t xml:space="preserve">contratos@alfaomegaservicos.com.br </t>
  </si>
  <si>
    <t>Copeira, Encarregado e Garçom</t>
  </si>
  <si>
    <t>DF000042/2025</t>
  </si>
  <si>
    <t>01/01/25 a 31/12/2026</t>
  </si>
  <si>
    <t>SINDICATO DAS EMPRESAS DE ASSEIO,
CONSERVACAO, TRABALHOS
TEMPORARIO E SERVICOS
TERCEIRIZAVEIS DO DF, CNPJ n.
00.438.770/0001-10 e SINDICATO DOS EMPR
DE EMPR DE ASSEIO, CONSERVACAO,
TRAB TEMPORARIO, PREST SERVICOS E
SERV TERCEIRIZAVEIS DO DFSINDISERVICOS/
DF, CNPJ n.
00.530.626/0001-00</t>
  </si>
  <si>
    <t>Brasília-DF, 26 de agosto de 2025.</t>
  </si>
  <si>
    <t>ANEXO IV – MEMÓRIA DE CÁLCULO</t>
  </si>
  <si>
    <t>MÓDULO 1 – COMPOSIÇÃO DA REMUNERAÇÃO</t>
  </si>
  <si>
    <t>A – Salário Base</t>
  </si>
  <si>
    <t>MÓDULO 2 – ENCARGOS E BENEFÍCIOS ANUAIS, MENSAIS E DIÁRIOS</t>
  </si>
  <si>
    <t>Submódulo 2.1 - 13º Salário, Férias e Adicional de Férias</t>
  </si>
  <si>
    <t>A – 13º Salário, conforme disposto no Decreto n° 57.155, de 03 de novembro de 1965</t>
  </si>
  <si>
    <t>B – Férias e Adicional de Férias, conforme disposto no art. 129 da Consolidação das Leis do Trabalho e inciso XVII do art. 7° da Constituição Federal</t>
  </si>
  <si>
    <t>Submódulo 2.2 - GPS, FGTS e Outras Contribuições</t>
  </si>
  <si>
    <t>%</t>
  </si>
  <si>
    <t>Fundamento</t>
  </si>
  <si>
    <t>A– INSS</t>
  </si>
  <si>
    <t>Art. 2°, § 3º, da Lei 11.457, de 16 de março de 2007</t>
  </si>
  <si>
    <t>B– Salário Educação</t>
  </si>
  <si>
    <t>Art. 3º, Inciso I, Decreto 87.043, de 22 de março de 1982.</t>
  </si>
  <si>
    <t>C –SAT</t>
  </si>
  <si>
    <r>
      <t>RAT: 1%, 2% ou </t>
    </r>
    <r>
      <rPr>
        <b/>
        <sz val="8"/>
        <color theme="1"/>
        <rFont val="Arial"/>
        <family val="2"/>
      </rPr>
      <t>3%</t>
    </r>
    <r>
      <rPr>
        <sz val="8"/>
        <color theme="1"/>
        <rFont val="Arial"/>
        <family val="2"/>
      </rPr>
      <t>   x  FAP: 0,5 a 2%</t>
    </r>
  </si>
  <si>
    <t>Seguro Acidente de Trabalho (RAT x FAP)</t>
  </si>
  <si>
    <t>D –SESC/SESI</t>
  </si>
  <si>
    <t>Art. 30, Lei 8.036, de 11 de maio de 1990.</t>
  </si>
  <si>
    <t>E – SENAI/SENAC</t>
  </si>
  <si>
    <t>Art. 1º, caput, Decreto-Lei 6.246, de 1944 (SENAI) e art. 4º, caput do Decreto-Lei 8.621, de 1946 (SENAC).</t>
  </si>
  <si>
    <t>F– SEBRAE</t>
  </si>
  <si>
    <t>Art. 8º, Lei 8.029, de 12 de abril de 1990.</t>
  </si>
  <si>
    <t>G – INCRA</t>
  </si>
  <si>
    <t>Art. 1°, I, 2 c/c art. 3°, ambos do Decreto-Lei 1.146, de 31 de dezembro de 1970.</t>
  </si>
  <si>
    <t>H – FGTS</t>
  </si>
  <si>
    <t>Art. 15, Lei nº 8.036/90 e Art. 7º, III, CF.</t>
  </si>
  <si>
    <t>Submódulo 2.3 – Benefícios Mensais e Diários</t>
  </si>
  <si>
    <r>
      <t>A - Transporte</t>
    </r>
    <r>
      <rPr>
        <sz val="10"/>
        <color rgb="FF000009"/>
        <rFont val="Arial"/>
        <family val="2"/>
      </rPr>
      <t xml:space="preserve">: </t>
    </r>
    <r>
      <rPr>
        <sz val="10"/>
        <color theme="1"/>
        <rFont val="Arial"/>
        <family val="2"/>
      </rPr>
      <t>O vale transporte foi baseado nos valores das tarifas municipais do local de prestação do serviço. Os valores apresentados são os mensais.</t>
    </r>
  </si>
  <si>
    <r>
      <t>B - Auxílio refeição/Alimentação</t>
    </r>
    <r>
      <rPr>
        <sz val="10"/>
        <color theme="1"/>
        <rFont val="Arial"/>
        <family val="2"/>
      </rPr>
      <t>: O auxílio alimentação foi baseado nos valores mensais constantes da CCT DF000042/2025 e SIS DF00045/2025.</t>
    </r>
  </si>
  <si>
    <t>Média Mensal de Dias Trabalhados (44 horas semanais) – 2ª a 6ª Feira</t>
  </si>
  <si>
    <t>MÓDULO 3 – PROVISÃO PARA RESCISÃO</t>
  </si>
  <si>
    <t>A - Aviso Prévio Indenizado:</t>
  </si>
  <si>
    <t>III.A Aviso Prévio Indenizado 0,08%
Fundamento Jurídico: Art. 7º, XXI, CF/88,e arts 477, 487 CLT
Memória de Cálculo: {[0,01x(1/12)]x100} = 0,08%
Onde:
0,01 Estimativa de que 1% (um por cento) dos empregados serão substituídos durante um ano
1 = um mês não trabalhado
12 = Número de meses do ano</t>
  </si>
  <si>
    <t>B - Incidência do FGTS sobre o Aviso Prévio Indenizado:</t>
  </si>
  <si>
    <t>Fundamento: Súmula nº 305 do TST; Acórdão TCU 2.217/2010 Plenário, item 9.7.4</t>
  </si>
  <si>
    <t>C - Multa do FGTS e Contribuição Social no Aviso Prévio Indenizado</t>
  </si>
  <si>
    <t>Custos derivadas da extinção da contribuição social de 10% sobre o FGTS e os contratos administrativos conforme: Lei nº 13.932, de 11 de dezembro de 2019</t>
  </si>
  <si>
    <t>"Art. 12. A partir de 1º de janeiro de 2020, fica extinta a contribuição social instituída por meio do art. 1º da Lei Complementar nº 110, de 29 de junho de 2001."</t>
  </si>
  <si>
    <t>D - Aviso Prévio Trabalhado:</t>
  </si>
  <si>
    <t>Fundamentação: art. 7º, inciso XXI, da Constituição Federal e parágrafo único do art. 488 da CLT.</t>
  </si>
  <si>
    <t>E - Incidência de GPS, FGTS e outras contribuições sobre o Aviso Prévio Trabalhado:</t>
  </si>
  <si>
    <t>Acórdãos n. 1904/2007-TCU-Plenário e n. 3006/2010-TCU-Plenário</t>
  </si>
  <si>
    <t>07 = número de dias de aviso prévio a que o empregado tem direito de se ausentar</t>
  </si>
  <si>
    <t>30 = número de dias no mês</t>
  </si>
  <si>
    <t>12 = número de meses no ano</t>
  </si>
  <si>
    <t>2%= proporção de aviso prévio trabalhado considerado pela empresa</t>
  </si>
  <si>
    <r>
      <t xml:space="preserve">O próprio Acórdão do TCU consignou o referido percentual de </t>
    </r>
    <r>
      <rPr>
        <b/>
        <u/>
        <sz val="10"/>
        <rFont val="Arial"/>
        <family val="2"/>
      </rPr>
      <t>1,94% como percentual máximo e não obrigatório</t>
    </r>
  </si>
  <si>
    <t>F - Multa do FGTS e Contribuição Social no Aviso Prévio Trabalhado</t>
  </si>
  <si>
    <t>MÓDULO 4 – CUSTO DE REPOSIÇÃO DE PROFISSIONAL AUSENTE</t>
  </si>
  <si>
    <t>A – Substituto na cobertura de férias</t>
  </si>
  <si>
    <t>B – Substituto na cobertura de ausências legais</t>
  </si>
  <si>
    <t>IV.1 B Substituto na cobertura de Ausências Legais 0,28%</t>
  </si>
  <si>
    <t>Fundamento Jurídico: Art. 476 da CLT</t>
  </si>
  <si>
    <t>Memória de Cálculo: {[(1/30)/12]x100} = 0,28%</t>
  </si>
  <si>
    <t>Onde:</t>
  </si>
  <si>
    <t>1 = Média de falta de cada trabalhador por ano, de acordo com estatísticas do IBGE</t>
  </si>
  <si>
    <t>30 = Número de dias no mês</t>
  </si>
  <si>
    <t>12 = Número de meses do ano</t>
  </si>
  <si>
    <t>100% = Salário integral</t>
  </si>
  <si>
    <t>C – Substituto na cobertura de licença-paternidade</t>
  </si>
  <si>
    <t>IV.1 C Substituto na cobertura de Licença Paternidade 0,01%</t>
  </si>
  <si>
    <t>Fundamento Jurídico: Art. 7º, XIX, CF/88</t>
  </si>
  <si>
    <t>Memória de Cálculo: {[(5/30)/12]x(1,5%x100)} = 0,02%</t>
  </si>
  <si>
    <t>5 = Número de dias em que o empregado não trabalha e a Contratada o remunera</t>
  </si>
  <si>
    <t>1,5% = Média de trabalhadores que são pais durante o ano</t>
  </si>
  <si>
    <t>D – Substituto na cobertura de ausência por acidente de trabalho</t>
  </si>
  <si>
    <t>IV.1 B Substituto na cobertura de Acidente de trabalho = 0,04%</t>
  </si>
  <si>
    <t>Memória de Cálculo: {[(15/30)/12]x0,01} = 0,04%</t>
  </si>
  <si>
    <t>15 = Número de dias de afastamento cobertos pela empresa</t>
  </si>
  <si>
    <t>1% = Percentual estatístico de empregados que se afastam por acidente de trabalho</t>
  </si>
  <si>
    <t>E – Substituto na cobertura de afastamento maternidade</t>
  </si>
  <si>
    <t>IV.1 A Substituto na cobertura de Afastamento Maternidade 0,02%</t>
  </si>
  <si>
    <t>Fundamento Jurídico: Impacto do item férias sobre a licença maternidade.</t>
  </si>
  <si>
    <t>Memória de Cálculo: [(0,1111 x 0,005 x 0,333) x 100]=0,02%</t>
  </si>
  <si>
    <t>0,1111 = 11,11% = Custo sobre os salários das férias integrais dos trabalhadores</t>
  </si>
  <si>
    <t>0,005 = 05% = percentual estatístico adotado como de empregadas que se afastam por licença maternidade</t>
  </si>
  <si>
    <t>0,333 = 4 meses ao ano - 4/12 = período em um ano que se referem às férias proporcionais ora calculadas</t>
  </si>
  <si>
    <t>MÓDULO 5 – INSUMOS</t>
  </si>
  <si>
    <t>MÓDULO 6 – CUSTOS INDIRETOS, TRIBUTOS E LUCRO</t>
  </si>
  <si>
    <t>ANEXO I</t>
  </si>
  <si>
    <t>DEFINIÇÕES</t>
  </si>
  <si>
    <t>VI - CUSTOS INDIRETOS: 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t>
  </si>
  <si>
    <t>a) funcionamento e manutenção da sede, aluguel, água, luz, telefone, Imposto Predial Territorial Urbano (IPTU), dentre outros;</t>
  </si>
  <si>
    <t>b) pessoal administrativo;</t>
  </si>
  <si>
    <t>c) material e equipamentos de escritório;</t>
  </si>
  <si>
    <t>d) preposto; e</t>
  </si>
  <si>
    <t>e) seguros.</t>
  </si>
  <si>
    <t>XI - LUCRO: ganho decorrente da exploração da atividade econômica, calculado mediante incidência percentual sobre o efetivamente executado pela empresa, a exemplo da remuneração, benefícios mensais e diários, encargos sociais e trabalhistas, insumos diversos e custos indiretos.</t>
  </si>
  <si>
    <t>Base de Cálculo: Módulo 1.</t>
  </si>
  <si>
    <t>Provisionamento mensal: 8,33% que corresponde a 1 ÷ 12 = 8,33. Valor: Base de Cálculo x Provisionamento mensal.</t>
  </si>
  <si>
    <t>(2.1 B) Férias e Adicional de Férias: = 12,10%</t>
  </si>
  <si>
    <t>Como a instituição adota a conta vinculada, a retenção para a conta vinculada do 13º Salário é 8,33% e das Férias e Adicional de Férias é 12,10%, atendendo o Anexo XII da IN 5/2017 SEGES.</t>
  </si>
  <si>
    <t>Para órgãos que trabalham com Conta Vinculada a soma das Férias (9,075%) + Adicional de Férias (3,025%) = 12,10%, conforme Anexo XII da IN 5/2017.</t>
  </si>
  <si>
    <t xml:space="preserve"> Conforme dispõeSINDICATO DAS EMPRESAS DE ASSEIO, CONSERVACAO, TRABALHOS TEMPORARIO E SERVICOS  TERCEIRIZAVEIS DO DF, CNPJ n. 00.438.770/0001-10 e SINDICATO DOS EMPR DE EMPR DE ASSEIO, CONSERVACAO, TRAB TEMPORARIO, PREST SERVICOS E SERV TERCEIRIZAVEIS DO DFSINDISERVICOS/ DF, CNPJ n. 00.530.626/0001-00</t>
  </si>
  <si>
    <r>
      <t>CNAE 7820-5/00</t>
    </r>
    <r>
      <rPr>
        <sz val="8"/>
        <color theme="1"/>
        <rFont val="Arial"/>
        <family val="2"/>
      </rPr>
      <t>= RAT 0,5</t>
    </r>
    <r>
      <rPr>
        <b/>
        <sz val="8"/>
        <color rgb="FFFF0000"/>
        <rFont val="Arial"/>
        <family val="2"/>
      </rPr>
      <t xml:space="preserve"> </t>
    </r>
    <r>
      <rPr>
        <b/>
        <sz val="8"/>
        <color theme="1"/>
        <rFont val="Arial"/>
        <family val="2"/>
      </rPr>
      <t>x</t>
    </r>
    <r>
      <rPr>
        <b/>
        <sz val="8"/>
        <color rgb="FFFF0000"/>
        <rFont val="Arial"/>
        <family val="2"/>
      </rPr>
      <t xml:space="preserve">  </t>
    </r>
    <r>
      <rPr>
        <sz val="8"/>
        <color rgb="FF000000"/>
        <rFont val="Arial"/>
        <family val="2"/>
      </rPr>
      <t>FAP</t>
    </r>
  </si>
  <si>
    <t>TOTAL GERAL ANUAL + BDI</t>
  </si>
  <si>
    <t>MAT PERMANENTE E DURADOURO</t>
  </si>
  <si>
    <t>UNIFORMES</t>
  </si>
  <si>
    <t>Equipamentos</t>
  </si>
  <si>
    <t>Apuração do percentual médio de recolhimento do PIS</t>
  </si>
  <si>
    <t>Mês</t>
  </si>
  <si>
    <t>Faturamento mensal</t>
  </si>
  <si>
    <t>Contribuição apurada</t>
  </si>
  <si>
    <t>Crédito Descontado</t>
  </si>
  <si>
    <t>Contribuição Devida</t>
  </si>
  <si>
    <t>Percentual Efetivo</t>
  </si>
  <si>
    <t> </t>
  </si>
  <si>
    <t>B = A * 1,65%</t>
  </si>
  <si>
    <t>C</t>
  </si>
  <si>
    <t>D = B - C</t>
  </si>
  <si>
    <t>E =  D/A</t>
  </si>
  <si>
    <t>Percentual médio do período</t>
  </si>
  <si>
    <t>Apuração do percentual médio de recolhimento do COFINS</t>
  </si>
  <si>
    <t>B = A * 7,60%</t>
  </si>
  <si>
    <t>56.459,79</t>
  </si>
  <si>
    <t>58.472,50</t>
  </si>
  <si>
    <t>55.273,16</t>
  </si>
  <si>
    <t>57.266,92</t>
  </si>
  <si>
    <t>51.848,88</t>
  </si>
  <si>
    <t>63.873,63</t>
  </si>
  <si>
    <t>59.023,84</t>
  </si>
  <si>
    <t>64.363,39</t>
  </si>
  <si>
    <t>CRC/DF: 15.057</t>
  </si>
  <si>
    <t>CPF: 859.510.301-10</t>
  </si>
  <si>
    <t>Alexandre Capelo de Barros</t>
  </si>
  <si>
    <t>II - sociedades de economia mista; e</t>
  </si>
  <si>
    <t>I - empresas públicas;</t>
  </si>
  <si>
    <t>Os Créditos descontado, levantado de acordo com o Itens do Art. 3º e 34º da Lei 10.833/2003</t>
  </si>
  <si>
    <t>ALFA E OMEGA SERVICOS TERCEIRIZADOS LTDA</t>
  </si>
  <si>
    <t xml:space="preserve">Empresa: </t>
  </si>
  <si>
    <t>Art. 3o Do valor apurado na forma do art. 2o a pessoa jurídica poderá descontar créditos calculados em relação aos Itens I a XI e aos Parágrafos de 1 a 30</t>
  </si>
  <si>
    <t>Art. 34. Ficam obrigadas a efetuar as retenções na fonte do imposto de renda, da CSLL, da COFINS e da contribuição para o PIS/PASEP, a que se refere o art. 64 da Lei no 9.430, de 27 de dezembro de 1996, as seguintes entidades da administração pública federal:</t>
  </si>
  <si>
    <t>III - demais entidades em que a União, direta ou indiretamente, detenha a maioria do capital social com direito a voto, e que dela recebam recursos do Tesouro Nacional e estejam obrigadas a registrar sua execução orçamentária e financeira na modalidade total no Sistema Integrado de Administração Financeira do Governo Federal - SIAFI.</t>
  </si>
  <si>
    <t>5134-25</t>
  </si>
  <si>
    <t>4101-05</t>
  </si>
  <si>
    <t>5134-05</t>
  </si>
  <si>
    <t>Planilha</t>
  </si>
  <si>
    <t>(61) 98658-0055</t>
  </si>
  <si>
    <r>
      <t xml:space="preserve">A Empresa </t>
    </r>
    <r>
      <rPr>
        <b/>
        <sz val="12"/>
        <color rgb="FF000000"/>
        <rFont val="Garamond"/>
        <family val="1"/>
      </rPr>
      <t>ALFA &amp; OMEGA SERVIÇOS TERCEIRIZADOS LTDA</t>
    </r>
    <r>
      <rPr>
        <sz val="12"/>
        <color rgb="FF000000"/>
        <rFont val="Garamond"/>
        <family val="1"/>
      </rPr>
      <t>, vem apresentar proposta para Contratação de empresa para prestação do serviço de Copeiragem e Garçonaria, com fornecimento dos insumos e equipamentos a serem executados com regime de dedicação exclusiva de mão de obra, nas dependências da Controladoria-Geral da União (CGU), bem como em outros imóveis que venham ser ocupados pelo órgão em Brasília/DF conforme condições, quantidades e exigências estabelecidas neste Edital e seus anexos conforme condições, quantidades e exigências estabelecidas neste Edital e seus anexos, pelo período de 12 (doze) meses, prorrogáveis até o limite de 120 (cento e vinte) meses.</t>
    </r>
  </si>
  <si>
    <r>
      <t xml:space="preserve">Inscrição Estadual: </t>
    </r>
    <r>
      <rPr>
        <b/>
        <sz val="12"/>
        <color rgb="FF000000"/>
        <rFont val="Garamond"/>
        <family val="1"/>
      </rPr>
      <t>07.618.068/001-31</t>
    </r>
  </si>
  <si>
    <t>Valor retirado da Planilha de custos.  A fim de se evitar duplicidade.</t>
  </si>
  <si>
    <t xml:space="preserve">13º (Décimo Terceiro) Salário      - 8,33%                              </t>
  </si>
  <si>
    <t>Férias - 8,33%</t>
  </si>
  <si>
    <t>e Adicional de Férias - 2,78%</t>
  </si>
  <si>
    <t xml:space="preserve">A Planilha apresentada pela empresa contempla percentuais no item “Substituição na cobertura de Férias” (submódulo 4.1), apesar de já haver previsão no submódulo 2.1 referente às férias do titular e do substituto. Informa-se que a Administração adota o percentual zerado para esse item, haja vista que o item  Férias no Submódulo 2.1 já contempla as Férias do Titular e do Substituto. </t>
  </si>
  <si>
    <t>BDI - Referencia mês 05/2025.</t>
  </si>
  <si>
    <t>Lance Unitário</t>
  </si>
  <si>
    <t>(Valór médio = Total mensal uniformes masculino e feminino dividido por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</si>
</sst>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8" formatCode="&quot;R$&quot;\ #,##0.00;[Red]\-&quot;R$&quot;\ #,##0.00"/>
    <numFmt numFmtId="44" formatCode="_-&quot;R$&quot;\ * #,##0.00_-;\-&quot;R$&quot;\ * #,##0.00_-;_-&quot;R$&quot;\ * &quot;-&quot;??_-;_-@_-"/>
    <numFmt numFmtId="43" formatCode="_-* #,##0.00_-;\-* #,##0.00_-;_-* &quot;-&quot;??_-;_-@_-"/>
    <numFmt numFmtId="164" formatCode="_-&quot;R$ &quot;* #,##0.00_-;&quot;-R$ &quot;* #,##0.00_-;_-&quot;R$ &quot;* \-??_-;_-@_-"/>
    <numFmt numFmtId="165" formatCode="&quot;R$ &quot;#,##0_);&quot;(R$ &quot;#,##0\)"/>
    <numFmt numFmtId="166" formatCode="_(&quot;R$ &quot;* #,##0.00_);_(&quot;R$ &quot;* \(#,##0.00\);_(&quot;R$ &quot;* \-??_);_(@_)"/>
    <numFmt numFmtId="167" formatCode="&quot;R$ &quot;#,##0.00_);&quot;(R$ &quot;#,##0.00\)"/>
    <numFmt numFmtId="168" formatCode="_-* #,##0.00_-;\-* #,##0.00_-;_-* \-??_-;_-@_-"/>
    <numFmt numFmtId="169" formatCode="#,##0.00\ ;&quot; (&quot;#,##0.00\);&quot; -&quot;#\ ;@\ "/>
    <numFmt numFmtId="170" formatCode="_(&quot;R$ &quot;* #,##0_);_(&quot;R$ &quot;* \(#,##0\);_(&quot;R$ &quot;* \-_);_(@_)"/>
    <numFmt numFmtId="171" formatCode="_-&quot;R$&quot;* #,##0.00_-;&quot;-R$&quot;* #,##0.00_-;_-&quot;R$&quot;* \-??_-;_-@_-"/>
    <numFmt numFmtId="172" formatCode="&quot;R$ &quot;#,##0_);[Red]&quot;(R$ &quot;#,##0\)"/>
    <numFmt numFmtId="173" formatCode="_(* #,##0.00_);_(* \(#,##0.00\);_(* \-??_);_(@_)"/>
    <numFmt numFmtId="174" formatCode="&quot;R$ &quot;#,##0.00;[Red]&quot;-R$ &quot;#,##0.00"/>
    <numFmt numFmtId="175" formatCode="#,##0.00_ ;\-#,##0.00\ "/>
    <numFmt numFmtId="176" formatCode="d/m/yyyy"/>
    <numFmt numFmtId="177" formatCode="_-* #,##0_-;\-* #,##0_-;_-* \-??_-;_-@_-"/>
    <numFmt numFmtId="178" formatCode="_-* #,##0.000_-;\-* #,##0.000_-;_-* \-??_-;_-@_-"/>
    <numFmt numFmtId="179" formatCode="_-[$R$-416]\ * #,##0.00_-;\-[$R$-416]\ * #,##0.00_-;_-[$R$-416]\ * \-??_-;_-@_-"/>
    <numFmt numFmtId="180" formatCode="&quot;R$ &quot;#,##0.00"/>
    <numFmt numFmtId="181" formatCode="&quot;R$&quot;#,##0.00;[Red]\-&quot;R$&quot;#,##0.00"/>
    <numFmt numFmtId="182" formatCode="&quot; &quot;[$R$-416]#,##0.00&quot; &quot;;&quot;-&quot;[$R$-416]#,##0.00&quot; &quot;;&quot; &quot;[$R$-416]&quot;-&quot;00&quot; &quot;;&quot; &quot;@&quot; &quot;"/>
    <numFmt numFmtId="183" formatCode="_-[$R$-416]\ * #,##0.00_-;\-[$R$-416]\ * #,##0.00_-;_-[$R$-416]\ * &quot;-&quot;??_-;_-@_-"/>
    <numFmt numFmtId="184" formatCode="0.0000"/>
    <numFmt numFmtId="185" formatCode="0.000"/>
    <numFmt numFmtId="186" formatCode="_-* #,##0.0000_-;\-* #,##0.0000_-;_-* \-??_-;_-@_-"/>
    <numFmt numFmtId="187" formatCode="_-* #,##0.00000_-;\-* #,##0.00000_-;_-* \-??_-;_-@_-"/>
  </numFmts>
  <fonts count="87">
    <font>
      <sz val="11"/>
      <color theme="1"/>
      <name val="Calibri"/>
      <family val="2"/>
      <charset val="1"/>
    </font>
    <font>
      <sz val="11"/>
      <color theme="1"/>
      <name val="Calibri"/>
      <family val="2"/>
      <scheme val="minor"/>
    </font>
    <font>
      <sz val="11"/>
      <color theme="1"/>
      <name val="Calibri"/>
      <family val="2"/>
      <scheme val="minor"/>
    </font>
    <font>
      <sz val="10"/>
      <name val="Arial"/>
      <family val="2"/>
      <charset val="1"/>
    </font>
    <font>
      <u/>
      <sz val="8.4"/>
      <color rgb="FF0000FF"/>
      <name val="Arial"/>
      <family val="2"/>
      <charset val="1"/>
    </font>
    <font>
      <u/>
      <sz val="10"/>
      <color rgb="FF0000FF"/>
      <name val="Arial"/>
      <family val="2"/>
      <charset val="1"/>
    </font>
    <font>
      <sz val="11"/>
      <color rgb="FF000000"/>
      <name val="Calibri"/>
      <family val="2"/>
      <charset val="1"/>
    </font>
    <font>
      <b/>
      <sz val="18"/>
      <color rgb="FF003366"/>
      <name val="Cambria"/>
      <family val="2"/>
      <charset val="1"/>
    </font>
    <font>
      <b/>
      <sz val="15"/>
      <color rgb="FF003366"/>
      <name val="Calibri"/>
      <family val="2"/>
      <charset val="1"/>
    </font>
    <font>
      <sz val="11"/>
      <color theme="1"/>
      <name val="Cambria"/>
      <family val="1"/>
      <charset val="1"/>
    </font>
    <font>
      <b/>
      <sz val="11"/>
      <color theme="1"/>
      <name val="Cambria"/>
      <family val="1"/>
      <charset val="1"/>
    </font>
    <font>
      <sz val="11"/>
      <name val="Cambria"/>
      <family val="1"/>
      <charset val="1"/>
    </font>
    <font>
      <sz val="10"/>
      <color rgb="FFFF0000"/>
      <name val="Cambria"/>
      <family val="1"/>
      <charset val="1"/>
    </font>
    <font>
      <b/>
      <sz val="14"/>
      <name val="Cambria"/>
      <family val="1"/>
      <charset val="1"/>
    </font>
    <font>
      <b/>
      <sz val="12"/>
      <name val="Cambria"/>
      <family val="1"/>
      <charset val="1"/>
    </font>
    <font>
      <b/>
      <sz val="11"/>
      <name val="Cambria"/>
      <family val="1"/>
      <charset val="1"/>
    </font>
    <font>
      <b/>
      <sz val="10"/>
      <color rgb="FFFF0000"/>
      <name val="Cambria"/>
      <family val="1"/>
      <charset val="1"/>
    </font>
    <font>
      <b/>
      <u/>
      <sz val="10"/>
      <name val="Cambria"/>
      <family val="1"/>
      <charset val="1"/>
    </font>
    <font>
      <sz val="10"/>
      <name val="Cambria"/>
      <family val="1"/>
      <charset val="1"/>
    </font>
    <font>
      <sz val="11"/>
      <color rgb="FFFF0000"/>
      <name val="Cambria"/>
      <family val="1"/>
      <charset val="1"/>
    </font>
    <font>
      <sz val="11"/>
      <color rgb="FF000000"/>
      <name val="Aptos Narrow"/>
      <family val="2"/>
      <charset val="1"/>
    </font>
    <font>
      <b/>
      <i/>
      <sz val="11"/>
      <name val="Cambria"/>
      <family val="1"/>
      <charset val="1"/>
    </font>
    <font>
      <sz val="10"/>
      <name val="Arial"/>
      <family val="2"/>
    </font>
    <font>
      <b/>
      <sz val="11"/>
      <color theme="1"/>
      <name val="Calibri"/>
      <family val="2"/>
      <charset val="1"/>
    </font>
    <font>
      <b/>
      <sz val="9"/>
      <color theme="1"/>
      <name val="Arial"/>
      <family val="2"/>
      <charset val="1"/>
    </font>
    <font>
      <b/>
      <sz val="9"/>
      <name val="Arial"/>
      <family val="2"/>
      <charset val="1"/>
    </font>
    <font>
      <sz val="9"/>
      <color theme="1"/>
      <name val="Arial"/>
      <family val="2"/>
      <charset val="1"/>
    </font>
    <font>
      <sz val="9"/>
      <name val="Arial"/>
      <family val="2"/>
      <charset val="1"/>
    </font>
    <font>
      <sz val="9"/>
      <color theme="1"/>
      <name val="Calibri"/>
      <family val="2"/>
      <charset val="1"/>
    </font>
    <font>
      <sz val="11"/>
      <name val="Calibri"/>
      <family val="2"/>
      <charset val="1"/>
    </font>
    <font>
      <b/>
      <sz val="11"/>
      <color rgb="FFFF0000"/>
      <name val="Calibri"/>
      <family val="2"/>
      <charset val="1"/>
    </font>
    <font>
      <b/>
      <sz val="12"/>
      <color rgb="FF000000"/>
      <name val="Calibri"/>
      <family val="2"/>
      <charset val="1"/>
    </font>
    <font>
      <sz val="12"/>
      <color theme="1"/>
      <name val="Calibri"/>
      <family val="2"/>
      <charset val="1"/>
    </font>
    <font>
      <sz val="12"/>
      <color rgb="FF000000"/>
      <name val="Calibri"/>
      <family val="2"/>
      <charset val="1"/>
    </font>
    <font>
      <u/>
      <sz val="11"/>
      <color theme="10"/>
      <name val="Calibri"/>
      <family val="2"/>
      <charset val="1"/>
    </font>
    <font>
      <sz val="11"/>
      <color theme="1"/>
      <name val="Calibri"/>
      <family val="2"/>
      <charset val="1"/>
    </font>
    <font>
      <sz val="8"/>
      <color rgb="FF333333"/>
      <name val="Rawline"/>
    </font>
    <font>
      <sz val="8"/>
      <color rgb="FF333333"/>
      <name val="Rawline"/>
    </font>
    <font>
      <b/>
      <sz val="10"/>
      <color rgb="FFFF0000"/>
      <name val="Arial"/>
      <family val="2"/>
    </font>
    <font>
      <b/>
      <sz val="11"/>
      <name val="Cambria"/>
      <family val="1"/>
    </font>
    <font>
      <sz val="11"/>
      <color rgb="FF000000"/>
      <name val="Calibri"/>
      <family val="2"/>
    </font>
    <font>
      <b/>
      <sz val="12"/>
      <color rgb="FF000000"/>
      <name val="Garamond"/>
      <family val="1"/>
    </font>
    <font>
      <b/>
      <sz val="12"/>
      <color theme="1"/>
      <name val="Garamond"/>
      <family val="1"/>
    </font>
    <font>
      <sz val="12"/>
      <color rgb="FF000000"/>
      <name val="Garamond"/>
      <family val="1"/>
    </font>
    <font>
      <sz val="12"/>
      <color theme="1"/>
      <name val="Garamond"/>
      <family val="1"/>
    </font>
    <font>
      <sz val="12"/>
      <name val="Garamond"/>
      <family val="1"/>
    </font>
    <font>
      <b/>
      <sz val="12"/>
      <name val="Garamond"/>
      <family val="1"/>
    </font>
    <font>
      <sz val="11"/>
      <color rgb="FF000009"/>
      <name val="Arial"/>
      <family val="2"/>
    </font>
    <font>
      <sz val="11"/>
      <color theme="1"/>
      <name val="Arial"/>
      <family val="2"/>
    </font>
    <font>
      <b/>
      <sz val="10"/>
      <color rgb="FF000009"/>
      <name val="Arial"/>
      <family val="2"/>
    </font>
    <font>
      <sz val="10"/>
      <color rgb="FF000009"/>
      <name val="Arial"/>
      <family val="2"/>
    </font>
    <font>
      <sz val="10"/>
      <color rgb="FF000000"/>
      <name val="Arial"/>
      <family val="2"/>
    </font>
    <font>
      <sz val="10"/>
      <color theme="1"/>
      <name val="Arial"/>
      <family val="2"/>
    </font>
    <font>
      <b/>
      <sz val="10"/>
      <color theme="1"/>
      <name val="Arial"/>
      <family val="2"/>
    </font>
    <font>
      <sz val="8"/>
      <color theme="1"/>
      <name val="Arial"/>
      <family val="2"/>
    </font>
    <font>
      <b/>
      <sz val="8"/>
      <color theme="1"/>
      <name val="Arial"/>
      <family val="2"/>
    </font>
    <font>
      <sz val="8"/>
      <color rgb="FF000000"/>
      <name val="Arial"/>
      <family val="2"/>
    </font>
    <font>
      <b/>
      <sz val="8"/>
      <color rgb="FFFF0000"/>
      <name val="Arial"/>
      <family val="2"/>
    </font>
    <font>
      <b/>
      <u/>
      <sz val="11"/>
      <color theme="1"/>
      <name val="Arial"/>
      <family val="2"/>
    </font>
    <font>
      <b/>
      <u/>
      <sz val="10"/>
      <name val="Arial"/>
      <family val="2"/>
    </font>
    <font>
      <sz val="9"/>
      <color rgb="FF000009"/>
      <name val="Arial"/>
      <family val="2"/>
    </font>
    <font>
      <sz val="8"/>
      <color rgb="FF333333"/>
      <name val="Rawline"/>
    </font>
    <font>
      <sz val="8"/>
      <color rgb="FF333333"/>
      <name val="Arial"/>
      <family val="2"/>
    </font>
    <font>
      <sz val="8"/>
      <color rgb="FF333333"/>
      <name val="Rawline"/>
    </font>
    <font>
      <sz val="12"/>
      <color theme="1"/>
      <name val="Arial"/>
      <family val="2"/>
    </font>
    <font>
      <sz val="14"/>
      <color theme="1"/>
      <name val="Arial"/>
      <family val="2"/>
    </font>
    <font>
      <b/>
      <sz val="11"/>
      <color rgb="FF000000"/>
      <name val="Arial"/>
      <family val="2"/>
    </font>
    <font>
      <sz val="11"/>
      <name val="Arial"/>
      <family val="2"/>
    </font>
    <font>
      <b/>
      <sz val="14"/>
      <name val="Arial"/>
      <family val="2"/>
    </font>
    <font>
      <b/>
      <sz val="14"/>
      <color theme="1"/>
      <name val="Arial"/>
      <family val="2"/>
    </font>
    <font>
      <sz val="11"/>
      <color rgb="FFFF0000"/>
      <name val="Calibri"/>
      <family val="2"/>
      <charset val="1"/>
    </font>
    <font>
      <b/>
      <i/>
      <sz val="12"/>
      <color rgb="FFFF0000"/>
      <name val="Garamond"/>
      <family val="1"/>
    </font>
    <font>
      <b/>
      <u/>
      <sz val="12"/>
      <name val="Garamond"/>
      <family val="1"/>
    </font>
    <font>
      <b/>
      <sz val="9"/>
      <color theme="1"/>
      <name val="Arial"/>
      <family val="2"/>
    </font>
    <font>
      <sz val="9"/>
      <color theme="1"/>
      <name val="Arial"/>
      <family val="2"/>
    </font>
    <font>
      <b/>
      <sz val="11"/>
      <color theme="1"/>
      <name val="Cambria"/>
      <family val="1"/>
    </font>
    <font>
      <i/>
      <sz val="9"/>
      <color theme="1"/>
      <name val="Arial"/>
      <family val="2"/>
    </font>
    <font>
      <sz val="9"/>
      <color rgb="FFFF0000"/>
      <name val="Arial"/>
      <family val="2"/>
    </font>
    <font>
      <i/>
      <sz val="9"/>
      <color rgb="FFFF0000"/>
      <name val="Arial"/>
      <family val="2"/>
    </font>
    <font>
      <b/>
      <i/>
      <sz val="10"/>
      <color rgb="FFFF0000"/>
      <name val="Arial"/>
      <family val="2"/>
    </font>
    <font>
      <sz val="10.5"/>
      <color rgb="FF000000"/>
      <name val="Garamond"/>
      <family val="1"/>
    </font>
    <font>
      <b/>
      <sz val="12"/>
      <color theme="1"/>
      <name val="Calibri"/>
      <family val="2"/>
      <charset val="1"/>
    </font>
    <font>
      <sz val="12"/>
      <name val="Calibri"/>
      <family val="2"/>
      <charset val="1"/>
    </font>
    <font>
      <sz val="12"/>
      <name val="Aptos Narrow"/>
      <family val="2"/>
      <charset val="1"/>
    </font>
    <font>
      <b/>
      <sz val="12"/>
      <name val="Arial"/>
      <family val="2"/>
      <charset val="1"/>
    </font>
    <font>
      <b/>
      <sz val="12"/>
      <color rgb="FFFF0000"/>
      <name val="Arial"/>
      <family val="2"/>
      <charset val="1"/>
    </font>
    <font>
      <b/>
      <sz val="12"/>
      <color rgb="FFFF0000"/>
      <name val="Calibri"/>
      <family val="2"/>
      <charset val="1"/>
    </font>
  </fonts>
  <fills count="20">
    <fill>
      <patternFill patternType="none"/>
    </fill>
    <fill>
      <patternFill patternType="gray125"/>
    </fill>
    <fill>
      <patternFill patternType="solid">
        <fgColor theme="4" tint="0.79989013336588644"/>
        <bgColor rgb="FFDEEBF7"/>
      </patternFill>
    </fill>
    <fill>
      <patternFill patternType="solid">
        <fgColor rgb="FFFFFF00"/>
        <bgColor rgb="FFFFFF00"/>
      </patternFill>
    </fill>
    <fill>
      <patternFill patternType="solid">
        <fgColor theme="4" tint="0.59987182226020086"/>
        <bgColor rgb="FF9DC3E6"/>
      </patternFill>
    </fill>
    <fill>
      <patternFill patternType="solid">
        <fgColor theme="7" tint="0.79989013336588644"/>
        <bgColor rgb="FFFBE5D6"/>
      </patternFill>
    </fill>
    <fill>
      <patternFill patternType="solid">
        <fgColor theme="8" tint="0.79989013336588644"/>
        <bgColor rgb="FFDAE3F3"/>
      </patternFill>
    </fill>
    <fill>
      <patternFill patternType="solid">
        <fgColor theme="2"/>
        <bgColor rgb="FFDEEBF7"/>
      </patternFill>
    </fill>
    <fill>
      <patternFill patternType="solid">
        <fgColor theme="0"/>
        <bgColor rgb="FFFFF2CC"/>
      </patternFill>
    </fill>
    <fill>
      <patternFill patternType="solid">
        <fgColor theme="9" tint="0.59987182226020086"/>
        <bgColor rgb="FFA9D18E"/>
      </patternFill>
    </fill>
    <fill>
      <patternFill patternType="solid">
        <fgColor theme="0"/>
        <bgColor indexed="64"/>
      </patternFill>
    </fill>
    <fill>
      <patternFill patternType="solid">
        <fgColor rgb="FFC1B495"/>
        <bgColor indexed="64"/>
      </patternFill>
    </fill>
    <fill>
      <patternFill patternType="solid">
        <fgColor rgb="FFCAB79A"/>
        <bgColor indexed="64"/>
      </patternFill>
    </fill>
    <fill>
      <patternFill patternType="solid">
        <fgColor theme="6" tint="0.59999389629810485"/>
        <bgColor indexed="64"/>
      </patternFill>
    </fill>
    <fill>
      <patternFill patternType="gray125">
        <bgColor rgb="FFE8E3D8"/>
      </patternFill>
    </fill>
    <fill>
      <patternFill patternType="solid">
        <fgColor rgb="FFD9D9D9"/>
        <bgColor indexed="64"/>
      </patternFill>
    </fill>
    <fill>
      <patternFill patternType="solid">
        <fgColor theme="4" tint="0.59999389629810485"/>
        <bgColor indexed="64"/>
      </patternFill>
    </fill>
    <fill>
      <patternFill patternType="solid">
        <fgColor rgb="FFC5D9F1"/>
        <bgColor rgb="FF000000"/>
      </patternFill>
    </fill>
    <fill>
      <patternFill patternType="solid">
        <fgColor theme="2" tint="-9.9978637043366805E-2"/>
        <bgColor rgb="FF000000"/>
      </patternFill>
    </fill>
    <fill>
      <patternFill patternType="solid">
        <fgColor theme="2" tint="-9.9978637043366805E-2"/>
        <bgColor indexed="64"/>
      </patternFill>
    </fill>
  </fills>
  <borders count="57">
    <border>
      <left/>
      <right/>
      <top/>
      <bottom/>
      <diagonal/>
    </border>
    <border>
      <left/>
      <right/>
      <top/>
      <bottom style="thick">
        <color rgb="FF33339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bottom/>
      <diagonal/>
    </border>
    <border>
      <left/>
      <right style="thin">
        <color auto="1"/>
      </right>
      <top/>
      <bottom/>
      <diagonal/>
    </border>
    <border>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style="thin">
        <color auto="1"/>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diagonal/>
    </border>
    <border>
      <left style="thin">
        <color auto="1"/>
      </left>
      <right/>
      <top/>
      <bottom style="medium">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medium">
        <color rgb="FF000009"/>
      </top>
      <bottom style="medium">
        <color rgb="FF000009"/>
      </bottom>
      <diagonal/>
    </border>
    <border>
      <left/>
      <right/>
      <top/>
      <bottom style="medium">
        <color rgb="FF000009"/>
      </bottom>
      <diagonal/>
    </border>
    <border>
      <left/>
      <right/>
      <top style="medium">
        <color rgb="FF000009"/>
      </top>
      <bottom/>
      <diagonal/>
    </border>
    <border>
      <left/>
      <right style="medium">
        <color rgb="FF000000"/>
      </right>
      <top style="medium">
        <color indexed="64"/>
      </top>
      <bottom style="medium">
        <color indexed="64"/>
      </bottom>
      <diagonal/>
    </border>
    <border>
      <left style="medium">
        <color auto="1"/>
      </left>
      <right style="medium">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medium">
        <color auto="1"/>
      </right>
      <top style="thin">
        <color auto="1"/>
      </top>
      <bottom style="medium">
        <color indexed="64"/>
      </bottom>
      <diagonal/>
    </border>
  </borders>
  <cellStyleXfs count="99">
    <xf numFmtId="0" fontId="0" fillId="0" borderId="0"/>
    <xf numFmtId="168" fontId="35" fillId="0" borderId="0" applyBorder="0" applyProtection="0"/>
    <xf numFmtId="164" fontId="35" fillId="0" borderId="0" applyBorder="0" applyProtection="0"/>
    <xf numFmtId="0" fontId="34" fillId="0" borderId="0" applyBorder="0" applyProtection="0"/>
    <xf numFmtId="0" fontId="3" fillId="0" borderId="0"/>
    <xf numFmtId="0" fontId="4" fillId="0" borderId="0" applyBorder="0" applyProtection="0"/>
    <xf numFmtId="0" fontId="5" fillId="0" borderId="0" applyBorder="0" applyProtection="0"/>
    <xf numFmtId="164" fontId="35" fillId="0" borderId="0" applyBorder="0" applyProtection="0"/>
    <xf numFmtId="165" fontId="3" fillId="0" borderId="0" applyBorder="0" applyProtection="0"/>
    <xf numFmtId="166" fontId="35" fillId="0" borderId="0" applyBorder="0" applyProtection="0"/>
    <xf numFmtId="167" fontId="6" fillId="0" borderId="0" applyBorder="0" applyProtection="0"/>
    <xf numFmtId="166" fontId="35" fillId="0" borderId="0" applyBorder="0" applyProtection="0"/>
    <xf numFmtId="166" fontId="3" fillId="0" borderId="0" applyBorder="0" applyProtection="0"/>
    <xf numFmtId="166" fontId="6" fillId="0" borderId="0" applyBorder="0" applyProtection="0"/>
    <xf numFmtId="166" fontId="35" fillId="0" borderId="0" applyBorder="0" applyProtection="0"/>
    <xf numFmtId="164" fontId="35" fillId="0" borderId="0" applyBorder="0" applyProtection="0"/>
    <xf numFmtId="166" fontId="3" fillId="0" borderId="0" applyBorder="0" applyProtection="0"/>
    <xf numFmtId="167" fontId="6" fillId="0" borderId="0" applyBorder="0" applyProtection="0"/>
    <xf numFmtId="166" fontId="35" fillId="0" borderId="0" applyBorder="0" applyProtection="0"/>
    <xf numFmtId="164" fontId="35" fillId="0" borderId="0" applyBorder="0" applyProtection="0"/>
    <xf numFmtId="168" fontId="3" fillId="0" borderId="0" applyBorder="0" applyProtection="0"/>
    <xf numFmtId="167" fontId="3" fillId="0" borderId="0" applyBorder="0" applyProtection="0"/>
    <xf numFmtId="169" fontId="3" fillId="0" borderId="0" applyBorder="0" applyProtection="0"/>
    <xf numFmtId="166" fontId="35" fillId="0" borderId="0" applyBorder="0" applyProtection="0"/>
    <xf numFmtId="168" fontId="3" fillId="0" borderId="0" applyBorder="0" applyProtection="0"/>
    <xf numFmtId="170" fontId="35" fillId="0" borderId="0" applyBorder="0" applyProtection="0"/>
    <xf numFmtId="166" fontId="35" fillId="0" borderId="0" applyBorder="0" applyProtection="0"/>
    <xf numFmtId="170" fontId="35" fillId="0" borderId="0" applyBorder="0" applyProtection="0"/>
    <xf numFmtId="166" fontId="35" fillId="0" borderId="0" applyBorder="0" applyProtection="0"/>
    <xf numFmtId="166" fontId="35" fillId="0" borderId="0" applyBorder="0" applyProtection="0"/>
    <xf numFmtId="171" fontId="35" fillId="0" borderId="0" applyBorder="0" applyProtection="0"/>
    <xf numFmtId="171" fontId="35" fillId="0" borderId="0" applyBorder="0" applyProtection="0"/>
    <xf numFmtId="0" fontId="3" fillId="0" borderId="0"/>
    <xf numFmtId="0" fontId="35" fillId="0" borderId="0"/>
    <xf numFmtId="0" fontId="3" fillId="0" borderId="0"/>
    <xf numFmtId="0" fontId="3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5" fillId="0" borderId="0"/>
    <xf numFmtId="0" fontId="35" fillId="0" borderId="0"/>
    <xf numFmtId="9" fontId="35" fillId="0" borderId="0" applyBorder="0" applyProtection="0"/>
    <xf numFmtId="9" fontId="35" fillId="0" borderId="0" applyBorder="0" applyProtection="0"/>
    <xf numFmtId="9" fontId="35" fillId="0" borderId="0" applyBorder="0" applyProtection="0"/>
    <xf numFmtId="9" fontId="35" fillId="0" borderId="0" applyBorder="0" applyProtection="0"/>
    <xf numFmtId="9" fontId="35" fillId="0" borderId="0" applyBorder="0" applyProtection="0"/>
    <xf numFmtId="9" fontId="35" fillId="0" borderId="0" applyBorder="0" applyProtection="0"/>
    <xf numFmtId="9" fontId="35" fillId="0" borderId="0" applyBorder="0" applyProtection="0"/>
    <xf numFmtId="9" fontId="35" fillId="0" borderId="0" applyBorder="0" applyProtection="0"/>
    <xf numFmtId="9" fontId="35" fillId="0" borderId="0" applyBorder="0" applyProtection="0"/>
    <xf numFmtId="169" fontId="3" fillId="0" borderId="0" applyBorder="0" applyProtection="0"/>
    <xf numFmtId="172" fontId="3" fillId="0" borderId="0" applyBorder="0" applyProtection="0"/>
    <xf numFmtId="168" fontId="35" fillId="0" borderId="0" applyBorder="0" applyProtection="0"/>
    <xf numFmtId="167" fontId="3" fillId="0" borderId="0" applyBorder="0" applyProtection="0"/>
    <xf numFmtId="173" fontId="3" fillId="0" borderId="0" applyBorder="0" applyProtection="0"/>
    <xf numFmtId="173" fontId="6" fillId="0" borderId="0" applyBorder="0" applyProtection="0"/>
    <xf numFmtId="168" fontId="35" fillId="0" borderId="0" applyBorder="0" applyProtection="0"/>
    <xf numFmtId="168" fontId="35" fillId="0" borderId="0" applyBorder="0" applyProtection="0"/>
    <xf numFmtId="173" fontId="3" fillId="0" borderId="0" applyBorder="0" applyProtection="0"/>
    <xf numFmtId="168" fontId="35" fillId="0" borderId="0" applyBorder="0" applyProtection="0"/>
    <xf numFmtId="0" fontId="7" fillId="0" borderId="0" applyBorder="0" applyProtection="0"/>
    <xf numFmtId="0" fontId="8" fillId="0" borderId="1" applyProtection="0"/>
    <xf numFmtId="0" fontId="8" fillId="0" borderId="1" applyProtection="0"/>
    <xf numFmtId="0" fontId="8" fillId="0" borderId="1" applyProtection="0"/>
    <xf numFmtId="0" fontId="8" fillId="0" borderId="1" applyProtection="0"/>
    <xf numFmtId="0" fontId="8" fillId="0" borderId="1" applyProtection="0"/>
    <xf numFmtId="168" fontId="35" fillId="0" borderId="0" applyBorder="0" applyProtection="0"/>
    <xf numFmtId="168" fontId="35" fillId="0" borderId="0" applyBorder="0" applyProtection="0"/>
    <xf numFmtId="168" fontId="35" fillId="0" borderId="0" applyBorder="0" applyProtection="0"/>
    <xf numFmtId="168" fontId="35" fillId="0" borderId="0" applyBorder="0" applyProtection="0"/>
    <xf numFmtId="168" fontId="3" fillId="0" borderId="0" applyBorder="0" applyProtection="0"/>
    <xf numFmtId="168" fontId="35" fillId="0" borderId="0" applyBorder="0" applyProtection="0"/>
    <xf numFmtId="168" fontId="35" fillId="0" borderId="0" applyBorder="0" applyProtection="0"/>
    <xf numFmtId="168" fontId="35" fillId="0" borderId="0" applyBorder="0" applyProtection="0"/>
    <xf numFmtId="168" fontId="35" fillId="0" borderId="0" applyBorder="0" applyProtection="0"/>
    <xf numFmtId="168" fontId="3" fillId="0" borderId="0" applyBorder="0" applyProtection="0"/>
    <xf numFmtId="168" fontId="35" fillId="0" borderId="0" applyBorder="0" applyProtection="0"/>
    <xf numFmtId="168" fontId="35" fillId="0" borderId="0" applyBorder="0" applyProtection="0"/>
    <xf numFmtId="168" fontId="35" fillId="0" borderId="0" applyBorder="0" applyProtection="0"/>
    <xf numFmtId="9" fontId="35" fillId="0" borderId="0" applyFont="0" applyFill="0" applyBorder="0" applyAlignment="0" applyProtection="0"/>
    <xf numFmtId="0" fontId="40" fillId="0" borderId="0">
      <alignment vertical="center"/>
    </xf>
    <xf numFmtId="0" fontId="2" fillId="0" borderId="0"/>
    <xf numFmtId="0" fontId="22" fillId="0" borderId="0"/>
    <xf numFmtId="0" fontId="22" fillId="0" borderId="0"/>
    <xf numFmtId="182" fontId="40" fillId="0" borderId="0" applyFont="0" applyFill="0" applyBorder="0" applyAlignment="0" applyProtection="0"/>
    <xf numFmtId="0" fontId="40" fillId="0" borderId="0">
      <alignment vertical="center"/>
    </xf>
    <xf numFmtId="0" fontId="2" fillId="0" borderId="0"/>
    <xf numFmtId="0" fontId="2" fillId="0" borderId="0"/>
    <xf numFmtId="0" fontId="2"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cellStyleXfs>
  <cellXfs count="532">
    <xf numFmtId="0" fontId="0" fillId="0" borderId="0" xfId="0"/>
    <xf numFmtId="0" fontId="9" fillId="0" borderId="0" xfId="0" applyFont="1"/>
    <xf numFmtId="0" fontId="10"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9" fillId="0" borderId="2" xfId="0" applyFont="1" applyBorder="1"/>
    <xf numFmtId="164" fontId="9" fillId="0" borderId="2" xfId="2" applyFont="1" applyBorder="1" applyAlignment="1" applyProtection="1">
      <alignment horizontal="center" vertical="center"/>
    </xf>
    <xf numFmtId="164" fontId="9" fillId="0" borderId="2" xfId="0" applyNumberFormat="1" applyFont="1" applyBorder="1"/>
    <xf numFmtId="0" fontId="10" fillId="0" borderId="2" xfId="0" applyFont="1" applyBorder="1" applyAlignment="1">
      <alignment horizontal="center" vertical="center"/>
    </xf>
    <xf numFmtId="164" fontId="10" fillId="0" borderId="2" xfId="2" applyFont="1" applyBorder="1" applyAlignment="1" applyProtection="1">
      <alignment horizontal="center" vertical="center"/>
    </xf>
    <xf numFmtId="164" fontId="10" fillId="0" borderId="2" xfId="0" applyNumberFormat="1" applyFont="1" applyBorder="1"/>
    <xf numFmtId="0" fontId="11" fillId="0" borderId="0" xfId="35" applyFont="1" applyAlignment="1">
      <alignment horizontal="center" vertical="center"/>
    </xf>
    <xf numFmtId="0" fontId="11" fillId="0" borderId="0" xfId="35" applyFont="1" applyAlignment="1">
      <alignment vertical="center"/>
    </xf>
    <xf numFmtId="168" fontId="11" fillId="0" borderId="0" xfId="75" applyFont="1" applyBorder="1" applyAlignment="1" applyProtection="1">
      <alignment vertical="center"/>
    </xf>
    <xf numFmtId="0" fontId="12" fillId="0" borderId="0" xfId="35" applyFont="1" applyAlignment="1">
      <alignment vertical="center" wrapText="1"/>
    </xf>
    <xf numFmtId="168" fontId="11" fillId="0" borderId="10" xfId="1" applyFont="1" applyBorder="1" applyAlignment="1" applyProtection="1">
      <alignment horizontal="left" vertical="center"/>
    </xf>
    <xf numFmtId="0" fontId="11" fillId="0" borderId="11" xfId="32" applyFont="1" applyBorder="1" applyAlignment="1">
      <alignment horizontal="justify" vertical="center"/>
    </xf>
    <xf numFmtId="168" fontId="11" fillId="0" borderId="13" xfId="1" applyFont="1" applyBorder="1" applyAlignment="1" applyProtection="1">
      <alignment horizontal="left" vertical="center"/>
    </xf>
    <xf numFmtId="0" fontId="11" fillId="0" borderId="0" xfId="32" applyFont="1" applyAlignment="1">
      <alignment horizontal="justify" vertical="center"/>
    </xf>
    <xf numFmtId="168" fontId="11" fillId="0" borderId="15" xfId="1" applyFont="1" applyBorder="1" applyAlignment="1" applyProtection="1">
      <alignment horizontal="left" vertical="center"/>
    </xf>
    <xf numFmtId="0" fontId="11" fillId="0" borderId="16" xfId="32" applyFont="1" applyBorder="1" applyAlignment="1">
      <alignment horizontal="justify" vertical="center"/>
    </xf>
    <xf numFmtId="0" fontId="11" fillId="0" borderId="0" xfId="32" applyFont="1" applyAlignment="1">
      <alignment vertical="center"/>
    </xf>
    <xf numFmtId="0" fontId="15" fillId="0" borderId="0" xfId="32" applyFont="1" applyAlignment="1">
      <alignment horizontal="justify" vertical="center"/>
    </xf>
    <xf numFmtId="0" fontId="11" fillId="0" borderId="0" xfId="75" applyNumberFormat="1" applyFont="1" applyBorder="1" applyAlignment="1" applyProtection="1">
      <alignment vertical="center"/>
    </xf>
    <xf numFmtId="49" fontId="11" fillId="0" borderId="18" xfId="32" applyNumberFormat="1" applyFont="1" applyBorder="1" applyAlignment="1">
      <alignment horizontal="right" vertical="center"/>
    </xf>
    <xf numFmtId="0" fontId="11" fillId="0" borderId="0" xfId="32" applyFont="1" applyAlignment="1">
      <alignment horizontal="center" vertical="center"/>
    </xf>
    <xf numFmtId="0" fontId="16" fillId="0" borderId="0" xfId="35" applyFont="1" applyAlignment="1">
      <alignment vertical="center" wrapText="1"/>
    </xf>
    <xf numFmtId="49" fontId="11" fillId="0" borderId="18" xfId="32" applyNumberFormat="1" applyFont="1" applyBorder="1" applyAlignment="1">
      <alignment horizontal="center" vertical="center" wrapText="1"/>
    </xf>
    <xf numFmtId="0" fontId="11" fillId="0" borderId="16" xfId="32" applyFont="1" applyBorder="1" applyAlignment="1">
      <alignment vertical="center"/>
    </xf>
    <xf numFmtId="0" fontId="11" fillId="0" borderId="16" xfId="32" applyFont="1" applyBorder="1" applyAlignment="1">
      <alignment horizontal="right" vertical="center"/>
    </xf>
    <xf numFmtId="0" fontId="17" fillId="0" borderId="0" xfId="35" applyFont="1" applyAlignment="1">
      <alignment horizontal="left" vertical="center" wrapText="1"/>
    </xf>
    <xf numFmtId="0" fontId="15" fillId="0" borderId="20" xfId="35" applyFont="1" applyBorder="1" applyAlignment="1">
      <alignment horizontal="center" vertical="center" wrapText="1"/>
    </xf>
    <xf numFmtId="0" fontId="18" fillId="0" borderId="0" xfId="35" applyFont="1" applyAlignment="1">
      <alignment vertical="center" wrapText="1"/>
    </xf>
    <xf numFmtId="164" fontId="11" fillId="0" borderId="21" xfId="2" applyFont="1" applyBorder="1" applyAlignment="1" applyProtection="1">
      <alignment horizontal="right" vertical="center"/>
    </xf>
    <xf numFmtId="0" fontId="18" fillId="0" borderId="0" xfId="0" applyFont="1" applyAlignment="1">
      <alignment vertical="center" wrapText="1"/>
    </xf>
    <xf numFmtId="176" fontId="11" fillId="0" borderId="21" xfId="32" applyNumberFormat="1" applyFont="1" applyBorder="1" applyAlignment="1">
      <alignment vertical="center"/>
    </xf>
    <xf numFmtId="176" fontId="11" fillId="0" borderId="21" xfId="32" applyNumberFormat="1" applyFont="1" applyBorder="1" applyAlignment="1">
      <alignment horizontal="right" vertical="center"/>
    </xf>
    <xf numFmtId="0" fontId="11" fillId="0" borderId="24" xfId="32" applyFont="1" applyBorder="1" applyAlignment="1">
      <alignment horizontal="right" vertical="center"/>
    </xf>
    <xf numFmtId="0" fontId="11" fillId="0" borderId="0" xfId="1" applyNumberFormat="1" applyFont="1" applyBorder="1" applyAlignment="1" applyProtection="1">
      <alignment horizontal="center" vertical="center"/>
    </xf>
    <xf numFmtId="0" fontId="15" fillId="0" borderId="0" xfId="1" applyNumberFormat="1" applyFont="1" applyBorder="1" applyAlignment="1" applyProtection="1">
      <alignment horizontal="left" vertical="center"/>
    </xf>
    <xf numFmtId="0" fontId="15" fillId="0" borderId="0" xfId="75" applyNumberFormat="1" applyFont="1" applyBorder="1" applyAlignment="1" applyProtection="1">
      <alignment horizontal="center" vertical="center" wrapText="1"/>
    </xf>
    <xf numFmtId="168" fontId="15" fillId="7" borderId="27" xfId="75" applyFont="1" applyFill="1" applyBorder="1" applyAlignment="1" applyProtection="1">
      <alignment horizontal="center" vertical="center" wrapText="1"/>
    </xf>
    <xf numFmtId="0" fontId="11" fillId="0" borderId="0" xfId="1" applyNumberFormat="1" applyFont="1" applyBorder="1" applyAlignment="1" applyProtection="1">
      <alignment horizontal="left" vertical="center"/>
    </xf>
    <xf numFmtId="168" fontId="11" fillId="0" borderId="21" xfId="1" applyFont="1" applyBorder="1" applyAlignment="1" applyProtection="1">
      <alignment horizontal="center" vertical="center"/>
    </xf>
    <xf numFmtId="0" fontId="12" fillId="0" borderId="0" xfId="0" applyFont="1" applyAlignment="1">
      <alignment vertical="center" wrapText="1"/>
    </xf>
    <xf numFmtId="168" fontId="15" fillId="0" borderId="24" xfId="1" applyFont="1" applyBorder="1" applyAlignment="1" applyProtection="1">
      <alignment horizontal="right" vertical="center"/>
    </xf>
    <xf numFmtId="0" fontId="15" fillId="7" borderId="2" xfId="35" applyFont="1" applyFill="1" applyBorder="1" applyAlignment="1">
      <alignment horizontal="center" vertical="center"/>
    </xf>
    <xf numFmtId="168" fontId="15" fillId="7" borderId="27" xfId="75" applyFont="1" applyFill="1" applyBorder="1" applyAlignment="1" applyProtection="1">
      <alignment horizontal="center" vertical="center"/>
    </xf>
    <xf numFmtId="0" fontId="11" fillId="0" borderId="0" xfId="1" applyNumberFormat="1" applyFont="1" applyBorder="1" applyAlignment="1" applyProtection="1">
      <alignment horizontal="justify" vertical="center" wrapText="1"/>
    </xf>
    <xf numFmtId="10" fontId="11" fillId="0" borderId="28" xfId="35" applyNumberFormat="1" applyFont="1" applyBorder="1" applyAlignment="1">
      <alignment horizontal="right" vertical="center"/>
    </xf>
    <xf numFmtId="168" fontId="11" fillId="0" borderId="21" xfId="1" applyFont="1" applyBorder="1" applyAlignment="1" applyProtection="1">
      <alignment horizontal="right" vertical="center"/>
    </xf>
    <xf numFmtId="168" fontId="18" fillId="0" borderId="0" xfId="35" applyNumberFormat="1" applyFont="1" applyAlignment="1">
      <alignment vertical="center" wrapText="1"/>
    </xf>
    <xf numFmtId="10" fontId="15" fillId="0" borderId="6" xfId="45" applyNumberFormat="1" applyFont="1" applyBorder="1" applyAlignment="1" applyProtection="1">
      <alignment vertical="center" wrapText="1"/>
    </xf>
    <xf numFmtId="168" fontId="15" fillId="0" borderId="30" xfId="1" applyFont="1" applyBorder="1" applyAlignment="1" applyProtection="1">
      <alignment horizontal="right" vertical="center"/>
    </xf>
    <xf numFmtId="10" fontId="19" fillId="0" borderId="28" xfId="35" applyNumberFormat="1" applyFont="1" applyBorder="1" applyAlignment="1">
      <alignment horizontal="right" vertical="center"/>
    </xf>
    <xf numFmtId="0" fontId="11" fillId="0" borderId="0" xfId="1" applyNumberFormat="1" applyFont="1" applyBorder="1" applyAlignment="1" applyProtection="1">
      <alignment vertical="center"/>
    </xf>
    <xf numFmtId="168" fontId="12" fillId="0" borderId="0" xfId="35" applyNumberFormat="1" applyFont="1" applyAlignment="1">
      <alignment vertical="center" wrapText="1"/>
    </xf>
    <xf numFmtId="168" fontId="15" fillId="7" borderId="3" xfId="1" applyFont="1" applyFill="1" applyBorder="1" applyAlignment="1" applyProtection="1">
      <alignment horizontal="center" vertical="center" wrapText="1"/>
    </xf>
    <xf numFmtId="0" fontId="11" fillId="0" borderId="0" xfId="74" applyNumberFormat="1" applyFont="1" applyBorder="1" applyAlignment="1" applyProtection="1">
      <alignment horizontal="left" vertical="center"/>
    </xf>
    <xf numFmtId="168" fontId="11" fillId="0" borderId="3" xfId="8" applyNumberFormat="1" applyFont="1" applyBorder="1" applyAlignment="1" applyProtection="1">
      <alignment vertical="center"/>
    </xf>
    <xf numFmtId="168" fontId="11" fillId="0" borderId="31" xfId="1" applyFont="1" applyBorder="1" applyAlignment="1" applyProtection="1">
      <alignment horizontal="right" vertical="center"/>
    </xf>
    <xf numFmtId="168" fontId="18" fillId="0" borderId="0" xfId="0" applyNumberFormat="1" applyFont="1" applyAlignment="1">
      <alignment vertical="center" wrapText="1"/>
    </xf>
    <xf numFmtId="168" fontId="11" fillId="0" borderId="0" xfId="35" applyNumberFormat="1" applyFont="1" applyAlignment="1">
      <alignment vertical="center"/>
    </xf>
    <xf numFmtId="168" fontId="11" fillId="0" borderId="28" xfId="8" applyNumberFormat="1" applyFont="1" applyBorder="1" applyAlignment="1" applyProtection="1">
      <alignment vertical="center"/>
    </xf>
    <xf numFmtId="168" fontId="15" fillId="0" borderId="6" xfId="1" applyFont="1" applyBorder="1" applyAlignment="1" applyProtection="1">
      <alignment vertical="center" wrapText="1"/>
    </xf>
    <xf numFmtId="177" fontId="11" fillId="0" borderId="28" xfId="1" applyNumberFormat="1" applyFont="1" applyBorder="1" applyAlignment="1" applyProtection="1">
      <alignment horizontal="right" vertical="center"/>
    </xf>
    <xf numFmtId="168" fontId="11" fillId="0" borderId="21" xfId="75" applyFont="1" applyBorder="1" applyAlignment="1" applyProtection="1">
      <alignment horizontal="right" vertical="center"/>
    </xf>
    <xf numFmtId="10" fontId="15" fillId="0" borderId="33" xfId="75" applyNumberFormat="1" applyFont="1" applyBorder="1" applyAlignment="1" applyProtection="1">
      <alignment horizontal="right" vertical="center"/>
    </xf>
    <xf numFmtId="168" fontId="15" fillId="0" borderId="24" xfId="75" applyFont="1" applyBorder="1" applyAlignment="1" applyProtection="1">
      <alignment horizontal="right" vertical="center"/>
    </xf>
    <xf numFmtId="168" fontId="11" fillId="0" borderId="13" xfId="1" applyFont="1" applyBorder="1" applyAlignment="1" applyProtection="1">
      <alignment horizontal="center" wrapText="1"/>
    </xf>
    <xf numFmtId="0" fontId="11" fillId="0" borderId="22" xfId="1" applyNumberFormat="1" applyFont="1" applyBorder="1" applyAlignment="1" applyProtection="1">
      <alignment horizontal="left" vertical="center" wrapText="1"/>
    </xf>
    <xf numFmtId="0" fontId="15" fillId="0" borderId="0" xfId="35" applyFont="1" applyAlignment="1">
      <alignment vertical="center" wrapText="1"/>
    </xf>
    <xf numFmtId="0" fontId="11" fillId="0" borderId="0" xfId="1" applyNumberFormat="1" applyFont="1" applyBorder="1" applyAlignment="1" applyProtection="1">
      <alignment horizontal="left" vertical="center" wrapText="1"/>
    </xf>
    <xf numFmtId="10" fontId="11" fillId="0" borderId="3" xfId="35" applyNumberFormat="1" applyFont="1" applyBorder="1" applyAlignment="1">
      <alignment horizontal="right" vertical="center" wrapText="1"/>
    </xf>
    <xf numFmtId="10" fontId="11" fillId="0" borderId="28" xfId="35" applyNumberFormat="1" applyFont="1" applyBorder="1" applyAlignment="1">
      <alignment horizontal="right" vertical="center" wrapText="1"/>
    </xf>
    <xf numFmtId="10" fontId="15" fillId="0" borderId="33" xfId="35" applyNumberFormat="1" applyFont="1" applyBorder="1" applyAlignment="1">
      <alignment horizontal="right" vertical="center" wrapText="1"/>
    </xf>
    <xf numFmtId="0" fontId="11" fillId="0" borderId="0" xfId="35" applyFont="1" applyAlignment="1">
      <alignment vertical="center" wrapText="1"/>
    </xf>
    <xf numFmtId="10" fontId="15" fillId="0" borderId="6" xfId="75" applyNumberFormat="1" applyFont="1" applyBorder="1" applyAlignment="1" applyProtection="1">
      <alignment horizontal="right" vertical="center"/>
    </xf>
    <xf numFmtId="168" fontId="15" fillId="0" borderId="30" xfId="75" applyFont="1" applyBorder="1" applyAlignment="1" applyProtection="1">
      <alignment horizontal="right" vertical="center"/>
    </xf>
    <xf numFmtId="168" fontId="11" fillId="0" borderId="13" xfId="1" applyFont="1" applyBorder="1" applyAlignment="1" applyProtection="1">
      <alignment horizontal="center"/>
    </xf>
    <xf numFmtId="168" fontId="15" fillId="7" borderId="31" xfId="75" applyFont="1" applyFill="1" applyBorder="1" applyAlignment="1" applyProtection="1">
      <alignment horizontal="center" vertical="center" wrapText="1"/>
    </xf>
    <xf numFmtId="0" fontId="11" fillId="0" borderId="0" xfId="1" applyNumberFormat="1" applyFont="1" applyBorder="1" applyAlignment="1" applyProtection="1">
      <alignment vertical="center" wrapText="1"/>
    </xf>
    <xf numFmtId="10" fontId="11" fillId="0" borderId="37" xfId="35" applyNumberFormat="1" applyFont="1" applyBorder="1" applyAlignment="1">
      <alignment horizontal="right" vertical="center" wrapText="1"/>
    </xf>
    <xf numFmtId="168" fontId="11" fillId="3" borderId="2" xfId="1" applyFont="1" applyFill="1" applyBorder="1" applyAlignment="1" applyProtection="1">
      <alignment horizontal="right" vertical="center"/>
    </xf>
    <xf numFmtId="10" fontId="15" fillId="0" borderId="38" xfId="75" applyNumberFormat="1" applyFont="1" applyBorder="1" applyAlignment="1" applyProtection="1">
      <alignment horizontal="right" vertical="center"/>
    </xf>
    <xf numFmtId="168" fontId="15" fillId="3" borderId="6" xfId="1" applyFont="1" applyFill="1" applyBorder="1" applyAlignment="1" applyProtection="1">
      <alignment horizontal="right" vertical="center"/>
    </xf>
    <xf numFmtId="0" fontId="21" fillId="0" borderId="0" xfId="35" applyFont="1" applyAlignment="1">
      <alignment horizontal="center" vertical="center" wrapText="1"/>
    </xf>
    <xf numFmtId="0" fontId="15" fillId="0" borderId="0" xfId="35" applyFont="1" applyAlignment="1">
      <alignment horizontal="right" vertical="center" wrapText="1"/>
    </xf>
    <xf numFmtId="168" fontId="15" fillId="0" borderId="0" xfId="75" applyFont="1" applyBorder="1" applyAlignment="1" applyProtection="1">
      <alignment horizontal="right" vertical="center" wrapText="1"/>
    </xf>
    <xf numFmtId="168" fontId="15" fillId="7" borderId="27" xfId="1" applyFont="1" applyFill="1" applyBorder="1" applyAlignment="1" applyProtection="1">
      <alignment horizontal="center" vertical="center"/>
    </xf>
    <xf numFmtId="168" fontId="18" fillId="0" borderId="0" xfId="1" applyFont="1" applyBorder="1" applyAlignment="1" applyProtection="1">
      <alignment horizontal="left" vertical="center" wrapText="1"/>
    </xf>
    <xf numFmtId="10" fontId="15" fillId="0" borderId="28" xfId="1" applyNumberFormat="1" applyFont="1" applyBorder="1" applyAlignment="1" applyProtection="1">
      <alignment vertical="center"/>
    </xf>
    <xf numFmtId="0" fontId="11" fillId="0" borderId="21" xfId="1" applyNumberFormat="1" applyFont="1" applyBorder="1" applyAlignment="1" applyProtection="1">
      <alignment vertical="center"/>
    </xf>
    <xf numFmtId="0" fontId="18" fillId="0" borderId="0" xfId="35" applyFont="1" applyAlignment="1">
      <alignment horizontal="left" vertical="center" wrapText="1"/>
    </xf>
    <xf numFmtId="0" fontId="11" fillId="0" borderId="22" xfId="1" applyNumberFormat="1" applyFont="1" applyBorder="1" applyAlignment="1" applyProtection="1">
      <alignment vertical="center"/>
    </xf>
    <xf numFmtId="10" fontId="15" fillId="0" borderId="33" xfId="35" applyNumberFormat="1" applyFont="1" applyBorder="1" applyAlignment="1">
      <alignment horizontal="right" vertical="center"/>
    </xf>
    <xf numFmtId="168" fontId="15" fillId="7" borderId="27" xfId="1" applyFont="1" applyFill="1" applyBorder="1" applyAlignment="1" applyProtection="1">
      <alignment horizontal="center" vertical="center" wrapText="1"/>
    </xf>
    <xf numFmtId="168" fontId="11" fillId="0" borderId="31" xfId="75" applyFont="1" applyBorder="1" applyAlignment="1" applyProtection="1">
      <alignment horizontal="right" vertical="center"/>
    </xf>
    <xf numFmtId="168" fontId="15" fillId="0" borderId="21" xfId="75" applyFont="1" applyBorder="1" applyAlignment="1" applyProtection="1">
      <alignment horizontal="right" vertical="center"/>
    </xf>
    <xf numFmtId="168" fontId="11" fillId="0" borderId="15" xfId="1" applyFont="1" applyBorder="1" applyAlignment="1" applyProtection="1">
      <alignment horizontal="left" vertical="center" wrapText="1"/>
    </xf>
    <xf numFmtId="168" fontId="11" fillId="0" borderId="24" xfId="75" applyFont="1" applyBorder="1" applyAlignment="1" applyProtection="1">
      <alignment horizontal="right" vertical="center"/>
    </xf>
    <xf numFmtId="168" fontId="15" fillId="0" borderId="40" xfId="75" applyFont="1" applyBorder="1" applyAlignment="1" applyProtection="1">
      <alignment horizontal="right" vertical="center"/>
    </xf>
    <xf numFmtId="10" fontId="11" fillId="0" borderId="0" xfId="35" applyNumberFormat="1" applyFont="1" applyAlignment="1">
      <alignment horizontal="center" vertical="center"/>
    </xf>
    <xf numFmtId="0" fontId="11" fillId="0" borderId="21" xfId="32" applyFont="1" applyBorder="1" applyAlignment="1">
      <alignment horizontal="right" vertical="center"/>
    </xf>
    <xf numFmtId="168" fontId="11" fillId="3" borderId="31" xfId="1" applyFont="1" applyFill="1" applyBorder="1" applyAlignment="1" applyProtection="1">
      <alignment horizontal="right" vertical="center"/>
    </xf>
    <xf numFmtId="0" fontId="0" fillId="0" borderId="0" xfId="0" applyAlignment="1">
      <alignment horizontal="center" vertical="center"/>
    </xf>
    <xf numFmtId="0" fontId="0" fillId="0" borderId="0" xfId="0" applyAlignment="1">
      <alignment vertical="center" wrapText="1"/>
    </xf>
    <xf numFmtId="0" fontId="24" fillId="2" borderId="26" xfId="0" applyFont="1" applyFill="1" applyBorder="1" applyAlignment="1">
      <alignment horizontal="center" vertical="center" wrapText="1"/>
    </xf>
    <xf numFmtId="0" fontId="24" fillId="2" borderId="2" xfId="0" applyFont="1" applyFill="1" applyBorder="1" applyAlignment="1">
      <alignment horizontal="center" vertical="center" wrapText="1"/>
    </xf>
    <xf numFmtId="164" fontId="25" fillId="2" borderId="27" xfId="2" applyFont="1" applyFill="1" applyBorder="1" applyAlignment="1" applyProtection="1">
      <alignment horizontal="center" vertical="center" wrapText="1"/>
    </xf>
    <xf numFmtId="0" fontId="26" fillId="8" borderId="26" xfId="0" applyFont="1" applyFill="1" applyBorder="1" applyAlignment="1">
      <alignment horizontal="center" vertical="center" wrapText="1"/>
    </xf>
    <xf numFmtId="0" fontId="26" fillId="8" borderId="2" xfId="0" applyFont="1" applyFill="1" applyBorder="1" applyAlignment="1">
      <alignment horizontal="center" vertical="center" wrapText="1"/>
    </xf>
    <xf numFmtId="164" fontId="27" fillId="8" borderId="4" xfId="2" applyFont="1" applyFill="1" applyBorder="1" applyAlignment="1" applyProtection="1">
      <alignment horizontal="center" vertical="center"/>
    </xf>
    <xf numFmtId="164" fontId="27" fillId="8" borderId="27" xfId="2" applyFont="1" applyFill="1" applyBorder="1" applyAlignment="1" applyProtection="1">
      <alignment horizontal="center" vertical="center"/>
    </xf>
    <xf numFmtId="164" fontId="25" fillId="8" borderId="27" xfId="2" applyFont="1" applyFill="1" applyBorder="1" applyAlignment="1" applyProtection="1">
      <alignment horizontal="center" vertical="center"/>
    </xf>
    <xf numFmtId="164" fontId="25" fillId="3" borderId="27" xfId="2" applyFont="1" applyFill="1" applyBorder="1" applyAlignment="1" applyProtection="1">
      <alignment horizontal="center" vertical="center"/>
    </xf>
    <xf numFmtId="164" fontId="27" fillId="2" borderId="27" xfId="2" applyFont="1" applyFill="1" applyBorder="1" applyAlignment="1" applyProtection="1">
      <alignment horizontal="center" vertical="center" wrapText="1"/>
    </xf>
    <xf numFmtId="0" fontId="26" fillId="8" borderId="44"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5" xfId="0" applyFont="1" applyFill="1" applyBorder="1" applyAlignment="1">
      <alignment horizontal="center" vertical="center" wrapText="1"/>
    </xf>
    <xf numFmtId="0" fontId="26" fillId="8" borderId="6" xfId="0" applyFont="1" applyFill="1" applyBorder="1" applyAlignment="1">
      <alignment horizontal="center" vertical="center" wrapText="1"/>
    </xf>
    <xf numFmtId="49" fontId="0" fillId="0" borderId="46" xfId="0" applyNumberFormat="1" applyBorder="1" applyAlignment="1">
      <alignment vertical="center"/>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0" xfId="0" applyFont="1" applyAlignment="1">
      <alignment horizontal="center" vertical="center" wrapText="1"/>
    </xf>
    <xf numFmtId="0" fontId="0" fillId="0" borderId="8" xfId="0" applyBorder="1" applyAlignment="1">
      <alignment horizontal="center" vertical="center" wrapText="1"/>
    </xf>
    <xf numFmtId="0" fontId="29" fillId="0" borderId="8" xfId="0" applyFont="1" applyBorder="1" applyAlignment="1">
      <alignment horizontal="left" vertical="center" wrapText="1"/>
    </xf>
    <xf numFmtId="164" fontId="0" fillId="0" borderId="15" xfId="2" applyFont="1" applyBorder="1" applyAlignment="1" applyProtection="1">
      <alignment horizontal="center" vertical="center" wrapText="1"/>
    </xf>
    <xf numFmtId="164" fontId="0" fillId="0" borderId="9" xfId="0" applyNumberFormat="1" applyBorder="1" applyAlignment="1">
      <alignment vertical="center"/>
    </xf>
    <xf numFmtId="164" fontId="0" fillId="0" borderId="0" xfId="0" applyNumberFormat="1" applyAlignment="1">
      <alignment vertical="center"/>
    </xf>
    <xf numFmtId="0" fontId="0" fillId="0" borderId="14" xfId="0" applyBorder="1" applyAlignment="1">
      <alignment horizontal="center" vertical="center" wrapText="1"/>
    </xf>
    <xf numFmtId="0" fontId="29" fillId="0" borderId="14" xfId="0" applyFont="1" applyBorder="1" applyAlignment="1">
      <alignment horizontal="left" vertical="center" wrapText="1"/>
    </xf>
    <xf numFmtId="164" fontId="0" fillId="0" borderId="13" xfId="2" applyFont="1" applyBorder="1" applyAlignment="1" applyProtection="1">
      <alignment horizontal="center" vertical="center" wrapText="1"/>
    </xf>
    <xf numFmtId="0" fontId="0" fillId="0" borderId="2" xfId="0" applyBorder="1" applyAlignment="1">
      <alignment horizontal="center" vertical="center" wrapText="1"/>
    </xf>
    <xf numFmtId="0" fontId="29" fillId="0" borderId="2" xfId="0" applyFont="1" applyBorder="1" applyAlignment="1">
      <alignment horizontal="left" vertical="center" wrapText="1"/>
    </xf>
    <xf numFmtId="164" fontId="0" fillId="0" borderId="4" xfId="2" applyFont="1" applyBorder="1" applyAlignment="1" applyProtection="1">
      <alignment horizontal="center" vertical="center" wrapText="1"/>
    </xf>
    <xf numFmtId="49" fontId="23" fillId="3" borderId="5" xfId="0" applyNumberFormat="1" applyFont="1" applyFill="1" applyBorder="1" applyAlignment="1">
      <alignment horizontal="center" vertical="center" wrapText="1"/>
    </xf>
    <xf numFmtId="164" fontId="23" fillId="3" borderId="2" xfId="0" applyNumberFormat="1" applyFont="1" applyFill="1" applyBorder="1" applyAlignment="1">
      <alignment horizontal="center" vertical="center" wrapText="1"/>
    </xf>
    <xf numFmtId="49" fontId="23" fillId="0" borderId="46" xfId="0" applyNumberFormat="1" applyFont="1" applyBorder="1" applyAlignment="1">
      <alignment vertical="center" wrapText="1"/>
    </xf>
    <xf numFmtId="49" fontId="23" fillId="0" borderId="47" xfId="0" applyNumberFormat="1" applyFont="1" applyBorder="1" applyAlignment="1">
      <alignment vertical="center" wrapText="1"/>
    </xf>
    <xf numFmtId="49" fontId="23" fillId="0" borderId="0" xfId="0" applyNumberFormat="1" applyFont="1" applyAlignment="1">
      <alignment vertical="center" wrapText="1"/>
    </xf>
    <xf numFmtId="164" fontId="0" fillId="0" borderId="8" xfId="2" applyFont="1" applyBorder="1" applyAlignment="1" applyProtection="1">
      <alignment horizontal="center" vertical="center" wrapText="1"/>
    </xf>
    <xf numFmtId="164" fontId="0" fillId="0" borderId="9" xfId="0" applyNumberFormat="1" applyBorder="1" applyAlignment="1">
      <alignment horizontal="center" vertical="center"/>
    </xf>
    <xf numFmtId="164" fontId="0" fillId="0" borderId="0" xfId="0" applyNumberFormat="1" applyAlignment="1">
      <alignment horizontal="center" vertical="center"/>
    </xf>
    <xf numFmtId="0" fontId="0" fillId="0" borderId="2" xfId="0" applyBorder="1" applyAlignment="1">
      <alignment horizontal="center" vertical="center"/>
    </xf>
    <xf numFmtId="164" fontId="0" fillId="0" borderId="14" xfId="2" applyFont="1" applyBorder="1" applyAlignment="1" applyProtection="1">
      <alignment horizontal="center" vertical="center" wrapText="1"/>
    </xf>
    <xf numFmtId="164" fontId="0" fillId="0" borderId="12" xfId="0" applyNumberFormat="1" applyBorder="1" applyAlignment="1">
      <alignment horizontal="center" vertical="center"/>
    </xf>
    <xf numFmtId="0" fontId="29" fillId="0" borderId="13" xfId="0" applyFont="1" applyBorder="1" applyAlignment="1">
      <alignment horizontal="left" vertical="center" wrapText="1"/>
    </xf>
    <xf numFmtId="0" fontId="0" fillId="0" borderId="9" xfId="0" applyBorder="1" applyAlignment="1">
      <alignment horizontal="center" vertical="center" wrapText="1"/>
    </xf>
    <xf numFmtId="164" fontId="0" fillId="0" borderId="9" xfId="2" applyFont="1" applyBorder="1" applyAlignment="1" applyProtection="1">
      <alignment horizontal="center" vertical="center" wrapText="1"/>
    </xf>
    <xf numFmtId="0" fontId="29" fillId="0" borderId="39" xfId="0" applyFont="1" applyBorder="1" applyAlignment="1">
      <alignment horizontal="left" vertical="center" wrapText="1"/>
    </xf>
    <xf numFmtId="0" fontId="29" fillId="0" borderId="19" xfId="0" applyFont="1" applyBorder="1" applyAlignment="1">
      <alignment wrapText="1"/>
    </xf>
    <xf numFmtId="164" fontId="0" fillId="0" borderId="8" xfId="0" applyNumberFormat="1" applyBorder="1" applyAlignment="1">
      <alignment horizontal="center" vertical="center"/>
    </xf>
    <xf numFmtId="168" fontId="0" fillId="0" borderId="0" xfId="1" applyFont="1" applyBorder="1" applyProtection="1"/>
    <xf numFmtId="164" fontId="0" fillId="0" borderId="0" xfId="0" applyNumberFormat="1"/>
    <xf numFmtId="164" fontId="30" fillId="3" borderId="2" xfId="0" applyNumberFormat="1" applyFont="1" applyFill="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2" xfId="0" applyFont="1" applyBorder="1" applyAlignment="1">
      <alignment horizontal="center"/>
    </xf>
    <xf numFmtId="0" fontId="33" fillId="0" borderId="5"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48" xfId="0" applyFont="1" applyBorder="1" applyAlignment="1">
      <alignment horizontal="center" vertical="center" wrapText="1"/>
    </xf>
    <xf numFmtId="0" fontId="33" fillId="0" borderId="0" xfId="0" applyFont="1" applyAlignment="1">
      <alignment horizontal="center" vertical="center" wrapText="1"/>
    </xf>
    <xf numFmtId="0" fontId="34" fillId="0" borderId="0" xfId="3" applyBorder="1" applyAlignment="1" applyProtection="1">
      <alignment horizontal="center" vertical="center" wrapText="1"/>
    </xf>
    <xf numFmtId="10" fontId="11" fillId="0" borderId="0" xfId="35" applyNumberFormat="1" applyFont="1" applyAlignment="1">
      <alignment vertical="center"/>
    </xf>
    <xf numFmtId="168" fontId="35" fillId="0" borderId="0" xfId="1"/>
    <xf numFmtId="8" fontId="36" fillId="0" borderId="0" xfId="0" applyNumberFormat="1" applyFont="1"/>
    <xf numFmtId="0" fontId="19" fillId="0" borderId="0" xfId="0" applyFont="1"/>
    <xf numFmtId="0" fontId="9" fillId="0" borderId="2" xfId="0" applyFont="1" applyBorder="1" applyAlignment="1">
      <alignment horizontal="center" vertical="center"/>
    </xf>
    <xf numFmtId="43" fontId="11" fillId="0" borderId="0" xfId="35" applyNumberFormat="1" applyFont="1" applyAlignment="1">
      <alignment vertical="center"/>
    </xf>
    <xf numFmtId="43" fontId="0" fillId="0" borderId="0" xfId="0" applyNumberFormat="1"/>
    <xf numFmtId="10" fontId="9" fillId="0" borderId="28" xfId="35" applyNumberFormat="1" applyFont="1" applyBorder="1" applyAlignment="1">
      <alignment horizontal="right" vertical="center" wrapText="1"/>
    </xf>
    <xf numFmtId="168" fontId="39" fillId="3" borderId="2" xfId="1" applyFont="1" applyFill="1" applyBorder="1" applyAlignment="1" applyProtection="1">
      <alignment horizontal="right" vertical="center"/>
    </xf>
    <xf numFmtId="0" fontId="20" fillId="0" borderId="0" xfId="35" applyFont="1" applyAlignment="1">
      <alignment vertical="center" wrapText="1"/>
    </xf>
    <xf numFmtId="8" fontId="37" fillId="0" borderId="0" xfId="0" applyNumberFormat="1" applyFont="1" applyAlignment="1">
      <alignment horizontal="left" vertical="center"/>
    </xf>
    <xf numFmtId="43" fontId="12" fillId="0" borderId="0" xfId="35" applyNumberFormat="1" applyFont="1" applyAlignment="1">
      <alignment vertical="center" wrapText="1"/>
    </xf>
    <xf numFmtId="1" fontId="41" fillId="0" borderId="0" xfId="85" applyNumberFormat="1" applyFont="1" applyAlignment="1">
      <alignment horizontal="center" vertical="center" shrinkToFit="1"/>
    </xf>
    <xf numFmtId="0" fontId="42" fillId="0" borderId="0" xfId="85" applyFont="1" applyAlignment="1">
      <alignment horizontal="center" vertical="center" wrapText="1"/>
    </xf>
    <xf numFmtId="181" fontId="42" fillId="0" borderId="0" xfId="85" applyNumberFormat="1" applyFont="1" applyAlignment="1">
      <alignment horizontal="center" vertical="center" wrapText="1"/>
    </xf>
    <xf numFmtId="0" fontId="45" fillId="0" borderId="0" xfId="86" applyFont="1" applyAlignment="1">
      <alignment horizontal="left" vertical="center"/>
    </xf>
    <xf numFmtId="0" fontId="45" fillId="0" borderId="0" xfId="86" applyFont="1" applyAlignment="1">
      <alignment horizontal="center" vertical="center"/>
    </xf>
    <xf numFmtId="0" fontId="45" fillId="0" borderId="0" xfId="86" applyFont="1" applyAlignment="1">
      <alignment vertical="center"/>
    </xf>
    <xf numFmtId="0" fontId="44" fillId="0" borderId="0" xfId="90" applyFont="1"/>
    <xf numFmtId="0" fontId="44" fillId="0" borderId="0" xfId="85" applyFont="1" applyAlignment="1">
      <alignment horizontal="center" vertical="center"/>
    </xf>
    <xf numFmtId="0" fontId="44" fillId="0" borderId="0" xfId="85" applyFont="1"/>
    <xf numFmtId="0" fontId="45" fillId="10" borderId="0" xfId="86" applyFont="1" applyFill="1" applyAlignment="1">
      <alignment horizontal="left" vertical="center"/>
    </xf>
    <xf numFmtId="0" fontId="43" fillId="10" borderId="0" xfId="84" applyFont="1" applyFill="1">
      <alignment vertical="center"/>
    </xf>
    <xf numFmtId="0" fontId="43" fillId="10" borderId="0" xfId="84" applyFont="1" applyFill="1" applyAlignment="1">
      <alignment horizontal="center" vertical="center"/>
    </xf>
    <xf numFmtId="0" fontId="43" fillId="0" borderId="0" xfId="86" applyFont="1" applyAlignment="1">
      <alignment horizontal="center" vertical="center" wrapText="1"/>
    </xf>
    <xf numFmtId="0" fontId="43" fillId="0" borderId="0" xfId="87" applyFont="1" applyAlignment="1">
      <alignment horizontal="center" vertical="center" wrapText="1"/>
    </xf>
    <xf numFmtId="14" fontId="44" fillId="0" borderId="0" xfId="87" applyNumberFormat="1" applyFont="1" applyAlignment="1">
      <alignment horizontal="center" vertical="center"/>
    </xf>
    <xf numFmtId="0" fontId="45" fillId="0" borderId="0" xfId="85" applyFont="1" applyAlignment="1">
      <alignment horizontal="center" vertical="center"/>
    </xf>
    <xf numFmtId="0" fontId="45" fillId="0" borderId="0" xfId="85" applyFont="1"/>
    <xf numFmtId="14" fontId="44" fillId="0" borderId="2" xfId="87" applyNumberFormat="1" applyFont="1" applyBorder="1" applyAlignment="1">
      <alignment horizontal="center" vertical="center"/>
    </xf>
    <xf numFmtId="0" fontId="47" fillId="0" borderId="0" xfId="0" applyFont="1" applyAlignment="1">
      <alignment horizontal="center" vertical="center"/>
    </xf>
    <xf numFmtId="0" fontId="22" fillId="0" borderId="0" xfId="0" applyFont="1"/>
    <xf numFmtId="0" fontId="48" fillId="0" borderId="0" xfId="0" applyFont="1" applyAlignment="1">
      <alignment vertical="center"/>
    </xf>
    <xf numFmtId="0" fontId="49" fillId="0" borderId="0" xfId="0" applyFont="1" applyAlignment="1">
      <alignment horizontal="left" vertical="center" indent="1"/>
    </xf>
    <xf numFmtId="0" fontId="50"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50" fillId="0" borderId="0" xfId="0" applyFont="1" applyAlignment="1">
      <alignment horizontal="left" vertical="center" indent="1"/>
    </xf>
    <xf numFmtId="10" fontId="22" fillId="0" borderId="0" xfId="83" applyNumberFormat="1" applyFont="1"/>
    <xf numFmtId="0" fontId="49" fillId="15" borderId="49" xfId="0" applyFont="1" applyFill="1" applyBorder="1" applyAlignment="1">
      <alignment vertical="center" wrapText="1"/>
    </xf>
    <xf numFmtId="0" fontId="49" fillId="15" borderId="49" xfId="0" applyFont="1" applyFill="1" applyBorder="1" applyAlignment="1">
      <alignment horizontal="left" vertical="center" wrapText="1" indent="1"/>
    </xf>
    <xf numFmtId="0" fontId="49" fillId="15" borderId="49" xfId="0" applyFont="1" applyFill="1" applyBorder="1" applyAlignment="1">
      <alignment horizontal="left" vertical="center" wrapText="1" indent="4"/>
    </xf>
    <xf numFmtId="0" fontId="50" fillId="0" borderId="50" xfId="0" applyFont="1" applyBorder="1" applyAlignment="1">
      <alignment vertical="center" wrapText="1"/>
    </xf>
    <xf numFmtId="10" fontId="50" fillId="0" borderId="50" xfId="0" applyNumberFormat="1" applyFont="1" applyBorder="1" applyAlignment="1">
      <alignment horizontal="left" vertical="center" wrapText="1" indent="1"/>
    </xf>
    <xf numFmtId="0" fontId="50" fillId="0" borderId="50" xfId="0" applyFont="1" applyBorder="1" applyAlignment="1">
      <alignment horizontal="center" vertical="center" wrapText="1"/>
    </xf>
    <xf numFmtId="0" fontId="56" fillId="0" borderId="50" xfId="0" applyFont="1" applyBorder="1" applyAlignment="1">
      <alignment horizontal="center" vertical="center" wrapText="1"/>
    </xf>
    <xf numFmtId="0" fontId="50" fillId="0" borderId="0" xfId="0" applyFont="1" applyAlignment="1">
      <alignment vertical="center" wrapText="1"/>
    </xf>
    <xf numFmtId="0" fontId="50" fillId="0" borderId="0" xfId="0" applyFont="1" applyAlignment="1">
      <alignment horizontal="justify" vertical="center"/>
    </xf>
    <xf numFmtId="0" fontId="53" fillId="0" borderId="0" xfId="0" applyFont="1" applyAlignment="1">
      <alignment horizontal="justify" vertical="center"/>
    </xf>
    <xf numFmtId="0" fontId="52" fillId="0" borderId="0" xfId="0" applyFont="1" applyAlignment="1">
      <alignment horizontal="justify" vertical="center"/>
    </xf>
    <xf numFmtId="0" fontId="49" fillId="0" borderId="0" xfId="0" applyFont="1" applyAlignment="1">
      <alignment horizontal="justify" vertical="center"/>
    </xf>
    <xf numFmtId="0" fontId="22" fillId="0" borderId="0" xfId="0" applyFont="1" applyAlignment="1">
      <alignment horizontal="justify" vertical="center"/>
    </xf>
    <xf numFmtId="0" fontId="38" fillId="0" borderId="0" xfId="0" applyFont="1" applyAlignment="1">
      <alignment horizontal="left" vertical="center" indent="1"/>
    </xf>
    <xf numFmtId="0" fontId="50" fillId="0" borderId="0" xfId="0" applyFont="1" applyAlignment="1">
      <alignment horizontal="left" vertical="center" wrapText="1"/>
    </xf>
    <xf numFmtId="0" fontId="22" fillId="0" borderId="0" xfId="0" applyFont="1" applyAlignment="1">
      <alignment horizontal="left" vertical="center" indent="1"/>
    </xf>
    <xf numFmtId="184" fontId="22" fillId="0" borderId="0" xfId="0" applyNumberFormat="1" applyFont="1"/>
    <xf numFmtId="0" fontId="53" fillId="0" borderId="0" xfId="0" applyFont="1" applyAlignment="1">
      <alignment horizontal="left" vertical="center" indent="1"/>
    </xf>
    <xf numFmtId="0" fontId="51" fillId="0" borderId="0" xfId="0" applyFont="1" applyAlignment="1">
      <alignment vertical="center"/>
    </xf>
    <xf numFmtId="0" fontId="51" fillId="0" borderId="0" xfId="0" applyFont="1" applyAlignment="1">
      <alignment horizontal="left" vertical="center" readingOrder="1"/>
    </xf>
    <xf numFmtId="0" fontId="52" fillId="0" borderId="0" xfId="0" applyFont="1" applyAlignment="1">
      <alignment horizontal="left" vertical="center" indent="3"/>
    </xf>
    <xf numFmtId="0" fontId="22" fillId="0" borderId="0" xfId="0" applyFont="1" applyAlignment="1">
      <alignment horizontal="left"/>
    </xf>
    <xf numFmtId="0" fontId="54" fillId="0" borderId="0" xfId="0" applyFont="1" applyAlignment="1">
      <alignment horizontal="center" vertical="center" wrapText="1"/>
    </xf>
    <xf numFmtId="0" fontId="10" fillId="3" borderId="2" xfId="0" applyFont="1" applyFill="1" applyBorder="1"/>
    <xf numFmtId="175" fontId="19" fillId="0" borderId="19" xfId="2" applyNumberFormat="1" applyFont="1" applyBorder="1" applyAlignment="1" applyProtection="1">
      <alignment horizontal="right" vertical="center"/>
    </xf>
    <xf numFmtId="8" fontId="61" fillId="0" borderId="0" xfId="0" applyNumberFormat="1" applyFont="1"/>
    <xf numFmtId="8" fontId="19" fillId="0" borderId="0" xfId="0" applyNumberFormat="1" applyFont="1"/>
    <xf numFmtId="8" fontId="62" fillId="0" borderId="0" xfId="0" applyNumberFormat="1" applyFont="1"/>
    <xf numFmtId="8" fontId="9" fillId="0" borderId="0" xfId="0" applyNumberFormat="1" applyFont="1"/>
    <xf numFmtId="43" fontId="9" fillId="0" borderId="0" xfId="0" applyNumberFormat="1" applyFont="1"/>
    <xf numFmtId="43" fontId="19" fillId="0" borderId="0" xfId="0" applyNumberFormat="1" applyFont="1"/>
    <xf numFmtId="0" fontId="19" fillId="0" borderId="28" xfId="1" applyNumberFormat="1" applyFont="1" applyBorder="1" applyAlignment="1" applyProtection="1">
      <alignment vertical="center"/>
    </xf>
    <xf numFmtId="168" fontId="19" fillId="0" borderId="3" xfId="8" applyNumberFormat="1" applyFont="1" applyBorder="1" applyAlignment="1" applyProtection="1">
      <alignment vertical="center"/>
    </xf>
    <xf numFmtId="0" fontId="20" fillId="0" borderId="13" xfId="35" applyFont="1" applyBorder="1" applyAlignment="1">
      <alignment vertical="center" wrapText="1"/>
    </xf>
    <xf numFmtId="0" fontId="18" fillId="0" borderId="13" xfId="35" applyFont="1" applyBorder="1" applyAlignment="1">
      <alignment vertical="center" wrapText="1"/>
    </xf>
    <xf numFmtId="8" fontId="63" fillId="0" borderId="0" xfId="0" applyNumberFormat="1" applyFont="1"/>
    <xf numFmtId="0" fontId="46" fillId="10" borderId="0" xfId="86" applyFont="1" applyFill="1" applyAlignment="1">
      <alignment horizontal="center" vertical="center" wrapText="1"/>
    </xf>
    <xf numFmtId="0" fontId="22" fillId="0" borderId="8" xfId="93" applyFont="1" applyBorder="1" applyAlignment="1">
      <alignment horizontal="center" vertical="center"/>
    </xf>
    <xf numFmtId="0" fontId="22" fillId="0" borderId="19" xfId="93" applyFont="1" applyBorder="1" applyAlignment="1">
      <alignment horizontal="center" vertical="center"/>
    </xf>
    <xf numFmtId="44" fontId="22" fillId="0" borderId="19" xfId="93" applyNumberFormat="1" applyFont="1" applyBorder="1" applyAlignment="1">
      <alignment horizontal="center" vertical="center"/>
    </xf>
    <xf numFmtId="0" fontId="22" fillId="17" borderId="19" xfId="93" applyFont="1" applyFill="1" applyBorder="1" applyAlignment="1">
      <alignment horizontal="center" vertical="center"/>
    </xf>
    <xf numFmtId="10" fontId="22" fillId="0" borderId="19" xfId="93" applyNumberFormat="1" applyFont="1" applyBorder="1" applyAlignment="1">
      <alignment horizontal="center" vertical="center"/>
    </xf>
    <xf numFmtId="44" fontId="22" fillId="17" borderId="19" xfId="94" applyFont="1" applyFill="1" applyBorder="1" applyAlignment="1">
      <alignment horizontal="center" vertical="center"/>
    </xf>
    <xf numFmtId="183" fontId="22" fillId="0" borderId="19" xfId="93" applyNumberFormat="1" applyFont="1" applyBorder="1" applyAlignment="1">
      <alignment horizontal="center" vertical="center"/>
    </xf>
    <xf numFmtId="0" fontId="22" fillId="0" borderId="0" xfId="93" applyFont="1" applyAlignment="1">
      <alignment horizontal="center" vertical="center"/>
    </xf>
    <xf numFmtId="44" fontId="22" fillId="17" borderId="19" xfId="93" applyNumberFormat="1" applyFont="1" applyFill="1" applyBorder="1" applyAlignment="1">
      <alignment horizontal="center" vertical="center"/>
    </xf>
    <xf numFmtId="44" fontId="22" fillId="0" borderId="19" xfId="94" applyFont="1" applyBorder="1" applyAlignment="1">
      <alignment horizontal="center" vertical="center"/>
    </xf>
    <xf numFmtId="0" fontId="48" fillId="0" borderId="0" xfId="93" applyFont="1"/>
    <xf numFmtId="0" fontId="48" fillId="0" borderId="0" xfId="93" applyFont="1" applyAlignment="1">
      <alignment horizontal="center"/>
    </xf>
    <xf numFmtId="0" fontId="64" fillId="0" borderId="0" xfId="93" applyFont="1" applyAlignment="1">
      <alignment horizontal="center" vertical="center"/>
    </xf>
    <xf numFmtId="0" fontId="65" fillId="0" borderId="0" xfId="93" applyFont="1"/>
    <xf numFmtId="0" fontId="65" fillId="0" borderId="0" xfId="93" applyFont="1" applyAlignment="1">
      <alignment horizontal="center"/>
    </xf>
    <xf numFmtId="10" fontId="66" fillId="18" borderId="8" xfId="93" applyNumberFormat="1" applyFont="1" applyFill="1" applyBorder="1" applyAlignment="1">
      <alignment horizontal="center" vertical="center"/>
    </xf>
    <xf numFmtId="0" fontId="67" fillId="0" borderId="0" xfId="93" applyFont="1" applyAlignment="1">
      <alignment horizontal="center" vertical="center"/>
    </xf>
    <xf numFmtId="44" fontId="48" fillId="16" borderId="2" xfId="94" applyFont="1" applyFill="1" applyBorder="1" applyAlignment="1">
      <alignment horizontal="right"/>
    </xf>
    <xf numFmtId="0" fontId="67" fillId="0" borderId="0" xfId="93" applyFont="1"/>
    <xf numFmtId="0" fontId="68" fillId="0" borderId="0" xfId="93" applyFont="1" applyAlignment="1">
      <alignment wrapText="1"/>
    </xf>
    <xf numFmtId="0" fontId="52" fillId="0" borderId="0" xfId="93" applyFont="1"/>
    <xf numFmtId="0" fontId="52" fillId="0" borderId="0" xfId="93" applyFont="1" applyAlignment="1">
      <alignment horizontal="center"/>
    </xf>
    <xf numFmtId="0" fontId="43" fillId="0" borderId="2" xfId="86" applyFont="1" applyBorder="1" applyAlignment="1">
      <alignment horizontal="center" vertical="center" wrapText="1"/>
    </xf>
    <xf numFmtId="0" fontId="43" fillId="0" borderId="2" xfId="87" applyFont="1" applyBorder="1" applyAlignment="1">
      <alignment horizontal="center" vertical="center" wrapText="1"/>
    </xf>
    <xf numFmtId="168" fontId="11" fillId="0" borderId="21" xfId="32" applyNumberFormat="1" applyFont="1" applyBorder="1" applyAlignment="1">
      <alignment vertical="center"/>
    </xf>
    <xf numFmtId="0" fontId="11" fillId="0" borderId="24" xfId="32" applyFont="1" applyBorder="1" applyAlignment="1">
      <alignment vertical="center"/>
    </xf>
    <xf numFmtId="168" fontId="11" fillId="0" borderId="28" xfId="75" applyFont="1" applyBorder="1" applyAlignment="1" applyProtection="1">
      <alignment vertical="center"/>
    </xf>
    <xf numFmtId="17" fontId="22" fillId="0" borderId="8" xfId="93" applyNumberFormat="1" applyFont="1" applyBorder="1" applyAlignment="1">
      <alignment horizontal="center" vertical="center"/>
    </xf>
    <xf numFmtId="164" fontId="70" fillId="0" borderId="0" xfId="2" applyFont="1"/>
    <xf numFmtId="43" fontId="23" fillId="0" borderId="0" xfId="0" applyNumberFormat="1" applyFont="1" applyAlignment="1">
      <alignment horizontal="center" vertical="center" wrapText="1"/>
    </xf>
    <xf numFmtId="164" fontId="35" fillId="0" borderId="0" xfId="2" applyBorder="1" applyProtection="1"/>
    <xf numFmtId="164" fontId="35" fillId="0" borderId="0" xfId="2"/>
    <xf numFmtId="0" fontId="70" fillId="0" borderId="8" xfId="0" applyFont="1" applyBorder="1" applyAlignment="1">
      <alignment horizontal="left" vertical="center" wrapText="1"/>
    </xf>
    <xf numFmtId="185" fontId="0" fillId="0" borderId="0" xfId="0" applyNumberFormat="1"/>
    <xf numFmtId="164" fontId="30" fillId="0" borderId="2" xfId="0" applyNumberFormat="1" applyFont="1" applyBorder="1" applyAlignment="1">
      <alignment horizontal="center" vertical="center" wrapText="1"/>
    </xf>
    <xf numFmtId="43" fontId="70" fillId="0" borderId="0" xfId="0" applyNumberFormat="1" applyFont="1"/>
    <xf numFmtId="10" fontId="0" fillId="0" borderId="0" xfId="83" applyNumberFormat="1" applyFont="1"/>
    <xf numFmtId="10" fontId="0" fillId="0" borderId="0" xfId="0" applyNumberFormat="1"/>
    <xf numFmtId="10" fontId="0" fillId="0" borderId="0" xfId="83" applyNumberFormat="1" applyFont="1" applyAlignment="1">
      <alignment vertical="center"/>
    </xf>
    <xf numFmtId="164" fontId="9" fillId="0" borderId="2" xfId="2" applyFont="1" applyBorder="1" applyAlignment="1" applyProtection="1">
      <alignment horizontal="right"/>
    </xf>
    <xf numFmtId="164" fontId="10" fillId="0" borderId="2" xfId="2" applyFont="1" applyBorder="1" applyAlignment="1" applyProtection="1">
      <alignment horizontal="right"/>
    </xf>
    <xf numFmtId="174" fontId="10" fillId="0" borderId="2" xfId="2" applyNumberFormat="1" applyFont="1" applyBorder="1" applyAlignment="1" applyProtection="1">
      <alignment horizontal="right"/>
    </xf>
    <xf numFmtId="164" fontId="10" fillId="3" borderId="2" xfId="0" applyNumberFormat="1" applyFont="1" applyFill="1" applyBorder="1" applyAlignment="1">
      <alignment horizontal="right"/>
    </xf>
    <xf numFmtId="164" fontId="0" fillId="0" borderId="12" xfId="0" applyNumberFormat="1" applyBorder="1" applyAlignment="1">
      <alignment vertical="center"/>
    </xf>
    <xf numFmtId="0" fontId="41" fillId="10" borderId="0" xfId="84" applyFont="1" applyFill="1">
      <alignment vertical="center"/>
    </xf>
    <xf numFmtId="0" fontId="43" fillId="0" borderId="0" xfId="84" applyFont="1">
      <alignment vertical="center"/>
    </xf>
    <xf numFmtId="0" fontId="41" fillId="0" borderId="0" xfId="84" applyFont="1">
      <alignment vertical="center"/>
    </xf>
    <xf numFmtId="0" fontId="43" fillId="0" borderId="0" xfId="84" applyFont="1" applyAlignment="1">
      <alignment horizontal="center" vertical="center"/>
    </xf>
    <xf numFmtId="0" fontId="46" fillId="10" borderId="0" xfId="86" applyFont="1" applyFill="1" applyAlignment="1">
      <alignment vertical="center" wrapText="1"/>
    </xf>
    <xf numFmtId="0" fontId="46" fillId="10" borderId="0" xfId="86" applyFont="1" applyFill="1" applyAlignment="1">
      <alignment horizontal="center"/>
    </xf>
    <xf numFmtId="0" fontId="46" fillId="10" borderId="0" xfId="86" applyFont="1" applyFill="1"/>
    <xf numFmtId="0" fontId="46" fillId="0" borderId="0" xfId="86" applyFont="1"/>
    <xf numFmtId="0" fontId="46" fillId="0" borderId="0" xfId="86" applyFont="1" applyAlignment="1">
      <alignment horizontal="center"/>
    </xf>
    <xf numFmtId="0" fontId="45" fillId="10" borderId="0" xfId="86" applyFont="1" applyFill="1" applyAlignment="1">
      <alignment vertical="center" wrapText="1"/>
    </xf>
    <xf numFmtId="0" fontId="45" fillId="10" borderId="0" xfId="86" applyFont="1" applyFill="1" applyAlignment="1">
      <alignment horizontal="center" vertical="center" wrapText="1"/>
    </xf>
    <xf numFmtId="0" fontId="46" fillId="0" borderId="0" xfId="85" applyFont="1" applyAlignment="1">
      <alignment horizontal="center" vertical="center" wrapText="1"/>
    </xf>
    <xf numFmtId="0" fontId="45" fillId="0" borderId="4" xfId="84" applyFont="1" applyBorder="1" applyAlignment="1">
      <alignment vertical="center" wrapText="1"/>
    </xf>
    <xf numFmtId="0" fontId="45" fillId="0" borderId="2" xfId="84" applyFont="1" applyBorder="1" applyAlignment="1">
      <alignment horizontal="left" vertical="center" wrapText="1"/>
    </xf>
    <xf numFmtId="0" fontId="41" fillId="10" borderId="2" xfId="84" applyFont="1" applyFill="1" applyBorder="1" applyAlignment="1">
      <alignment vertical="center" wrapText="1"/>
    </xf>
    <xf numFmtId="0" fontId="46" fillId="10" borderId="5" xfId="84" applyFont="1" applyFill="1" applyBorder="1" applyAlignment="1">
      <alignment vertical="top" wrapText="1"/>
    </xf>
    <xf numFmtId="183" fontId="42" fillId="0" borderId="0" xfId="88" applyNumberFormat="1" applyFont="1" applyFill="1" applyAlignment="1">
      <alignment horizontal="center" vertical="center"/>
    </xf>
    <xf numFmtId="0" fontId="43" fillId="14" borderId="0" xfId="84" applyFont="1" applyFill="1">
      <alignment vertical="center"/>
    </xf>
    <xf numFmtId="0" fontId="43" fillId="14" borderId="0" xfId="84" applyFont="1" applyFill="1" applyAlignment="1">
      <alignment horizontal="center" vertical="center"/>
    </xf>
    <xf numFmtId="0" fontId="43" fillId="11" borderId="2" xfId="86" applyFont="1" applyFill="1" applyBorder="1" applyAlignment="1">
      <alignment horizontal="center" vertical="center" wrapText="1"/>
    </xf>
    <xf numFmtId="164" fontId="19" fillId="0" borderId="21" xfId="2" applyFont="1" applyBorder="1" applyAlignment="1" applyProtection="1">
      <alignment horizontal="right" vertical="center"/>
    </xf>
    <xf numFmtId="0" fontId="19" fillId="0" borderId="21" xfId="32" applyFont="1" applyBorder="1" applyAlignment="1">
      <alignment horizontal="right" vertical="center"/>
    </xf>
    <xf numFmtId="44" fontId="30" fillId="0" borderId="2" xfId="0" applyNumberFormat="1" applyFont="1" applyBorder="1" applyAlignment="1">
      <alignment horizontal="center" vertical="center" wrapText="1"/>
    </xf>
    <xf numFmtId="44" fontId="0" fillId="0" borderId="0" xfId="0" applyNumberFormat="1"/>
    <xf numFmtId="187" fontId="23" fillId="0" borderId="0" xfId="1" applyNumberFormat="1" applyFont="1" applyBorder="1" applyAlignment="1" applyProtection="1">
      <alignment horizontal="center" vertical="center" wrapText="1"/>
    </xf>
    <xf numFmtId="178" fontId="23" fillId="0" borderId="0" xfId="1" applyNumberFormat="1" applyFont="1" applyBorder="1" applyAlignment="1" applyProtection="1">
      <alignment horizontal="center" vertical="center" wrapText="1"/>
    </xf>
    <xf numFmtId="164" fontId="23" fillId="0" borderId="0" xfId="0" applyNumberFormat="1" applyFont="1" applyAlignment="1">
      <alignment horizontal="center" vertical="center" wrapText="1"/>
    </xf>
    <xf numFmtId="178" fontId="35" fillId="0" borderId="0" xfId="1" applyNumberFormat="1" applyBorder="1"/>
    <xf numFmtId="44" fontId="23" fillId="0" borderId="0" xfId="0" applyNumberFormat="1" applyFont="1" applyAlignment="1">
      <alignment horizontal="center" vertical="center" wrapText="1"/>
    </xf>
    <xf numFmtId="49" fontId="23" fillId="3" borderId="7" xfId="0" applyNumberFormat="1" applyFont="1" applyFill="1" applyBorder="1" applyAlignment="1">
      <alignment horizontal="center" vertical="center" wrapText="1"/>
    </xf>
    <xf numFmtId="164" fontId="0" fillId="0" borderId="2" xfId="0" applyNumberFormat="1" applyBorder="1" applyAlignment="1">
      <alignment vertical="center"/>
    </xf>
    <xf numFmtId="186" fontId="74" fillId="0" borderId="4" xfId="1" applyNumberFormat="1" applyFont="1" applyBorder="1"/>
    <xf numFmtId="10" fontId="74" fillId="0" borderId="2" xfId="0" applyNumberFormat="1" applyFont="1" applyBorder="1" applyAlignment="1">
      <alignment horizontal="center" wrapText="1"/>
    </xf>
    <xf numFmtId="168" fontId="0" fillId="0" borderId="0" xfId="0" applyNumberFormat="1"/>
    <xf numFmtId="164" fontId="70" fillId="0" borderId="0" xfId="0" applyNumberFormat="1" applyFont="1"/>
    <xf numFmtId="164" fontId="75" fillId="0" borderId="2" xfId="0" applyNumberFormat="1" applyFont="1" applyBorder="1"/>
    <xf numFmtId="164" fontId="75" fillId="0" borderId="2" xfId="2" applyFont="1" applyBorder="1" applyAlignment="1" applyProtection="1">
      <alignment horizontal="center" vertical="center"/>
    </xf>
    <xf numFmtId="0" fontId="43" fillId="0" borderId="2" xfId="87" applyFont="1" applyBorder="1" applyAlignment="1">
      <alignment horizontal="center" vertical="center" wrapText="1"/>
    </xf>
    <xf numFmtId="0" fontId="43" fillId="0" borderId="0" xfId="85" applyFont="1" applyAlignment="1">
      <alignment horizontal="left" vertical="center"/>
    </xf>
    <xf numFmtId="0" fontId="46" fillId="13" borderId="0" xfId="85" applyFont="1" applyFill="1" applyAlignment="1">
      <alignment horizontal="center" vertical="center" wrapText="1"/>
    </xf>
    <xf numFmtId="183" fontId="42" fillId="13" borderId="0" xfId="88" applyNumberFormat="1" applyFont="1" applyFill="1" applyAlignment="1">
      <alignment horizontal="center" vertical="center"/>
    </xf>
    <xf numFmtId="0" fontId="71" fillId="0" borderId="0" xfId="85" applyFont="1" applyAlignment="1">
      <alignment horizontal="right" vertical="center" wrapText="1"/>
    </xf>
    <xf numFmtId="0" fontId="43" fillId="0" borderId="0" xfId="85" applyFont="1" applyAlignment="1">
      <alignment horizontal="left" vertical="center" wrapText="1"/>
    </xf>
    <xf numFmtId="0" fontId="46" fillId="10" borderId="0" xfId="86" applyFont="1" applyFill="1" applyAlignment="1">
      <alignment horizontal="center" vertical="center" wrapText="1"/>
    </xf>
    <xf numFmtId="0" fontId="41" fillId="0" borderId="4" xfId="89" applyFont="1" applyBorder="1" applyAlignment="1">
      <alignment horizontal="center" vertical="center" wrapText="1"/>
    </xf>
    <xf numFmtId="0" fontId="41" fillId="0" borderId="7" xfId="89" applyFont="1" applyBorder="1" applyAlignment="1">
      <alignment horizontal="center" vertical="center"/>
    </xf>
    <xf numFmtId="0" fontId="41" fillId="0" borderId="5" xfId="89" applyFont="1" applyBorder="1" applyAlignment="1">
      <alignment horizontal="center" vertical="center"/>
    </xf>
    <xf numFmtId="0" fontId="43" fillId="0" borderId="2" xfId="86" applyFont="1" applyBorder="1" applyAlignment="1">
      <alignment horizontal="center" vertical="center" wrapText="1"/>
    </xf>
    <xf numFmtId="0" fontId="42" fillId="0" borderId="0" xfId="86" applyFont="1" applyAlignment="1">
      <alignment horizontal="left" vertical="justify" wrapText="1"/>
    </xf>
    <xf numFmtId="0" fontId="43" fillId="11" borderId="2" xfId="86" applyFont="1" applyFill="1" applyBorder="1" applyAlignment="1">
      <alignment horizontal="center" vertical="center" wrapText="1"/>
    </xf>
    <xf numFmtId="0" fontId="42" fillId="0" borderId="4" xfId="85" applyFont="1" applyBorder="1" applyAlignment="1">
      <alignment horizontal="center" wrapText="1"/>
    </xf>
    <xf numFmtId="0" fontId="42" fillId="0" borderId="5" xfId="85" applyFont="1" applyBorder="1" applyAlignment="1">
      <alignment horizontal="center" wrapText="1"/>
    </xf>
    <xf numFmtId="0" fontId="41" fillId="12" borderId="4" xfId="84" applyFont="1" applyFill="1" applyBorder="1" applyAlignment="1">
      <alignment horizontal="center" vertical="center" wrapText="1"/>
    </xf>
    <xf numFmtId="0" fontId="46" fillId="12" borderId="7" xfId="87" applyFont="1" applyFill="1" applyBorder="1" applyAlignment="1">
      <alignment horizontal="center" vertical="center" wrapText="1"/>
    </xf>
    <xf numFmtId="0" fontId="46" fillId="12" borderId="5" xfId="87" applyFont="1" applyFill="1" applyBorder="1" applyAlignment="1">
      <alignment horizontal="center" vertical="center" wrapText="1"/>
    </xf>
    <xf numFmtId="0" fontId="44" fillId="0" borderId="0" xfId="85" applyFont="1" applyAlignment="1">
      <alignment horizontal="center" vertical="center" wrapText="1"/>
    </xf>
    <xf numFmtId="0" fontId="42" fillId="0" borderId="2" xfId="0" applyFont="1" applyBorder="1" applyAlignment="1">
      <alignment wrapText="1"/>
    </xf>
    <xf numFmtId="0" fontId="45" fillId="0" borderId="3" xfId="84" applyFont="1" applyBorder="1" applyAlignment="1">
      <alignment horizontal="center" vertical="center" wrapText="1"/>
    </xf>
    <xf numFmtId="0" fontId="45" fillId="0" borderId="6" xfId="84" applyFont="1" applyBorder="1" applyAlignment="1">
      <alignment horizontal="center" vertical="center" wrapText="1"/>
    </xf>
    <xf numFmtId="0" fontId="45" fillId="0" borderId="4" xfId="84" applyFont="1" applyBorder="1" applyAlignment="1">
      <alignment horizontal="center" vertical="center" wrapText="1"/>
    </xf>
    <xf numFmtId="0" fontId="45" fillId="0" borderId="7" xfId="84" applyFont="1" applyBorder="1" applyAlignment="1">
      <alignment horizontal="center" vertical="center" wrapText="1"/>
    </xf>
    <xf numFmtId="0" fontId="45" fillId="0" borderId="5" xfId="84" applyFont="1" applyBorder="1" applyAlignment="1">
      <alignment horizontal="center" vertical="center" wrapText="1"/>
    </xf>
    <xf numFmtId="0" fontId="46" fillId="10" borderId="4" xfId="84" applyFont="1" applyFill="1" applyBorder="1" applyAlignment="1">
      <alignment horizontal="left" vertical="center" wrapText="1"/>
    </xf>
    <xf numFmtId="0" fontId="46" fillId="10" borderId="7" xfId="84" applyFont="1" applyFill="1" applyBorder="1" applyAlignment="1">
      <alignment horizontal="left" vertical="center" wrapText="1"/>
    </xf>
    <xf numFmtId="0" fontId="46" fillId="10" borderId="5" xfId="84" applyFont="1" applyFill="1" applyBorder="1" applyAlignment="1">
      <alignment horizontal="left" vertical="center" wrapText="1"/>
    </xf>
    <xf numFmtId="0" fontId="41" fillId="10" borderId="4" xfId="84" applyFont="1" applyFill="1" applyBorder="1" applyAlignment="1">
      <alignment horizontal="center" vertical="center" wrapText="1"/>
    </xf>
    <xf numFmtId="0" fontId="41" fillId="10" borderId="7" xfId="84" applyFont="1" applyFill="1" applyBorder="1" applyAlignment="1">
      <alignment horizontal="center" vertical="center" wrapText="1"/>
    </xf>
    <xf numFmtId="0" fontId="46" fillId="10" borderId="4" xfId="84" applyFont="1" applyFill="1" applyBorder="1" applyAlignment="1">
      <alignment vertical="center" wrapText="1"/>
    </xf>
    <xf numFmtId="0" fontId="46" fillId="10" borderId="7" xfId="84" applyFont="1" applyFill="1" applyBorder="1" applyAlignment="1">
      <alignment vertical="center" wrapText="1"/>
    </xf>
    <xf numFmtId="0" fontId="46" fillId="10" borderId="5" xfId="84" applyFont="1" applyFill="1" applyBorder="1" applyAlignment="1">
      <alignment vertical="center" wrapText="1"/>
    </xf>
    <xf numFmtId="0" fontId="46" fillId="10" borderId="4" xfId="84" applyFont="1" applyFill="1" applyBorder="1" applyAlignment="1">
      <alignment horizontal="center" vertical="center" wrapText="1"/>
    </xf>
    <xf numFmtId="0" fontId="46" fillId="10" borderId="5" xfId="84" applyFont="1" applyFill="1" applyBorder="1" applyAlignment="1">
      <alignment horizontal="center" vertical="center" wrapText="1"/>
    </xf>
    <xf numFmtId="0" fontId="72" fillId="10" borderId="0" xfId="86" applyFont="1" applyFill="1" applyAlignment="1">
      <alignment horizontal="center" vertical="center" wrapText="1"/>
    </xf>
    <xf numFmtId="0" fontId="43" fillId="0" borderId="0" xfId="84" applyFont="1" applyAlignment="1">
      <alignment horizontal="justify" vertical="center" wrapText="1"/>
    </xf>
    <xf numFmtId="0" fontId="43" fillId="11" borderId="0" xfId="84" applyFont="1" applyFill="1" applyAlignment="1">
      <alignment horizontal="justify" vertical="center" wrapText="1"/>
    </xf>
    <xf numFmtId="0" fontId="46" fillId="0" borderId="4" xfId="84" applyFont="1" applyBorder="1" applyAlignment="1">
      <alignment vertical="center" wrapText="1"/>
    </xf>
    <xf numFmtId="0" fontId="46" fillId="0" borderId="7" xfId="84" applyFont="1" applyBorder="1" applyAlignment="1">
      <alignment vertical="center" wrapText="1"/>
    </xf>
    <xf numFmtId="0" fontId="46" fillId="0" borderId="5" xfId="84" applyFont="1" applyBorder="1" applyAlignment="1">
      <alignment vertical="center" wrapText="1"/>
    </xf>
    <xf numFmtId="0" fontId="72" fillId="0" borderId="4" xfId="84" applyFont="1" applyBorder="1" applyAlignment="1">
      <alignment horizontal="center" vertical="center" wrapText="1"/>
    </xf>
    <xf numFmtId="0" fontId="72" fillId="0" borderId="7" xfId="84" applyFont="1" applyBorder="1" applyAlignment="1">
      <alignment horizontal="center" vertical="center" wrapText="1"/>
    </xf>
    <xf numFmtId="0" fontId="72" fillId="0" borderId="5" xfId="84" applyFont="1" applyBorder="1" applyAlignment="1">
      <alignment horizontal="center" vertical="center" wrapText="1"/>
    </xf>
    <xf numFmtId="0" fontId="46" fillId="0" borderId="4" xfId="84" applyFont="1" applyBorder="1" applyAlignment="1">
      <alignment horizontal="left" vertical="center" wrapText="1"/>
    </xf>
    <xf numFmtId="0" fontId="46" fillId="0" borderId="7" xfId="84" applyFont="1" applyBorder="1" applyAlignment="1">
      <alignment horizontal="left" vertical="center" wrapText="1"/>
    </xf>
    <xf numFmtId="0" fontId="43" fillId="0" borderId="4" xfId="84" applyFont="1" applyBorder="1" applyAlignment="1">
      <alignment horizontal="left" vertical="center" wrapText="1"/>
    </xf>
    <xf numFmtId="0" fontId="43" fillId="0" borderId="7" xfId="84" applyFont="1" applyBorder="1" applyAlignment="1">
      <alignment horizontal="left" vertical="center" wrapText="1"/>
    </xf>
    <xf numFmtId="0" fontId="43" fillId="0" borderId="5" xfId="84" applyFont="1" applyBorder="1" applyAlignment="1">
      <alignment horizontal="left" vertical="center" wrapText="1"/>
    </xf>
    <xf numFmtId="0" fontId="46" fillId="0" borderId="4" xfId="84" applyFont="1" applyBorder="1" applyAlignment="1">
      <alignment horizontal="justify" vertical="center" wrapText="1"/>
    </xf>
    <xf numFmtId="0" fontId="46" fillId="0" borderId="7" xfId="84" applyFont="1" applyBorder="1" applyAlignment="1">
      <alignment horizontal="justify" vertical="center" wrapText="1"/>
    </xf>
    <xf numFmtId="0" fontId="46" fillId="0" borderId="5" xfId="84" applyFont="1" applyBorder="1" applyAlignment="1">
      <alignment horizontal="justify" vertical="center" wrapText="1"/>
    </xf>
    <xf numFmtId="0" fontId="10" fillId="2" borderId="2" xfId="0" applyFont="1" applyFill="1" applyBorder="1" applyAlignment="1">
      <alignment horizontal="center" vertical="center"/>
    </xf>
    <xf numFmtId="0" fontId="10"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horizontal="center"/>
    </xf>
    <xf numFmtId="0" fontId="20" fillId="0" borderId="37" xfId="35" applyFont="1" applyBorder="1" applyAlignment="1">
      <alignment horizontal="left" vertical="center" wrapText="1"/>
    </xf>
    <xf numFmtId="0" fontId="20" fillId="0" borderId="0" xfId="35" applyFont="1" applyAlignment="1">
      <alignment horizontal="left" vertical="center" wrapText="1"/>
    </xf>
    <xf numFmtId="0" fontId="13" fillId="6" borderId="2" xfId="35" applyFont="1" applyFill="1" applyBorder="1" applyAlignment="1">
      <alignment horizontal="center" vertical="center" wrapText="1"/>
    </xf>
    <xf numFmtId="0" fontId="13" fillId="0" borderId="2" xfId="35" applyFont="1" applyBorder="1" applyAlignment="1">
      <alignment horizontal="center" vertical="center" wrapText="1"/>
    </xf>
    <xf numFmtId="0" fontId="11" fillId="0" borderId="2" xfId="35" applyFont="1" applyBorder="1" applyAlignment="1">
      <alignment horizontal="center" vertical="center"/>
    </xf>
    <xf numFmtId="168" fontId="14" fillId="5" borderId="8" xfId="1" applyFont="1" applyFill="1" applyBorder="1" applyAlignment="1" applyProtection="1">
      <alignment horizontal="center" vertical="center"/>
    </xf>
    <xf numFmtId="168" fontId="15" fillId="7" borderId="9" xfId="1" applyFont="1" applyFill="1" applyBorder="1" applyAlignment="1" applyProtection="1">
      <alignment horizontal="left" vertical="center"/>
    </xf>
    <xf numFmtId="0" fontId="11" fillId="0" borderId="12" xfId="32" applyFont="1" applyBorder="1" applyAlignment="1">
      <alignment horizontal="center" vertical="center"/>
    </xf>
    <xf numFmtId="0" fontId="11" fillId="0" borderId="14" xfId="32" applyFont="1" applyBorder="1" applyAlignment="1">
      <alignment horizontal="center" vertical="center"/>
    </xf>
    <xf numFmtId="0" fontId="11" fillId="0" borderId="8" xfId="32" applyFont="1" applyBorder="1" applyAlignment="1">
      <alignment horizontal="center" vertical="center"/>
    </xf>
    <xf numFmtId="0" fontId="15" fillId="0" borderId="17" xfId="32" applyFont="1" applyBorder="1" applyAlignment="1">
      <alignment horizontal="center" vertical="center"/>
    </xf>
    <xf numFmtId="0" fontId="11" fillId="0" borderId="0" xfId="32" applyFont="1" applyAlignment="1">
      <alignment horizontal="left" vertical="center"/>
    </xf>
    <xf numFmtId="168" fontId="15" fillId="7" borderId="9" xfId="1" applyFont="1" applyFill="1" applyBorder="1" applyAlignment="1" applyProtection="1">
      <alignment horizontal="left" vertical="center" wrapText="1"/>
    </xf>
    <xf numFmtId="168" fontId="11" fillId="0" borderId="11" xfId="1" applyFont="1" applyBorder="1" applyAlignment="1" applyProtection="1">
      <alignment horizontal="left" vertical="center"/>
    </xf>
    <xf numFmtId="168" fontId="11" fillId="0" borderId="0" xfId="1" applyFont="1" applyBorder="1" applyAlignment="1" applyProtection="1">
      <alignment horizontal="left" vertical="center"/>
    </xf>
    <xf numFmtId="168" fontId="11" fillId="0" borderId="22" xfId="1" applyFont="1" applyBorder="1" applyAlignment="1" applyProtection="1">
      <alignment horizontal="left" vertical="center"/>
    </xf>
    <xf numFmtId="168" fontId="11" fillId="0" borderId="23" xfId="1" applyFont="1" applyBorder="1" applyAlignment="1" applyProtection="1">
      <alignment horizontal="left" vertical="center"/>
    </xf>
    <xf numFmtId="168" fontId="15" fillId="6" borderId="25" xfId="1" applyFont="1" applyFill="1" applyBorder="1" applyAlignment="1" applyProtection="1">
      <alignment horizontal="left" vertical="center" wrapText="1"/>
    </xf>
    <xf numFmtId="168" fontId="15" fillId="7" borderId="26" xfId="1" applyFont="1" applyFill="1" applyBorder="1" applyAlignment="1" applyProtection="1">
      <alignment horizontal="left" vertical="center" wrapText="1"/>
    </xf>
    <xf numFmtId="0" fontId="11" fillId="0" borderId="0" xfId="1" applyNumberFormat="1" applyFont="1" applyBorder="1" applyAlignment="1" applyProtection="1">
      <alignment horizontal="left" vertical="center"/>
    </xf>
    <xf numFmtId="168" fontId="15" fillId="0" borderId="15" xfId="1" applyFont="1" applyBorder="1" applyAlignment="1" applyProtection="1">
      <alignment horizontal="left" vertical="center"/>
    </xf>
    <xf numFmtId="168" fontId="15" fillId="0" borderId="29" xfId="1" applyFont="1" applyBorder="1" applyAlignment="1" applyProtection="1">
      <alignment horizontal="left" vertical="center" wrapText="1"/>
    </xf>
    <xf numFmtId="168" fontId="15" fillId="0" borderId="13" xfId="1" applyFont="1" applyBorder="1" applyAlignment="1" applyProtection="1">
      <alignment horizontal="left" vertical="center" wrapText="1"/>
    </xf>
    <xf numFmtId="168" fontId="15" fillId="7" borderId="32" xfId="1" applyFont="1" applyFill="1" applyBorder="1" applyAlignment="1" applyProtection="1">
      <alignment horizontal="left" vertical="center" wrapText="1"/>
    </xf>
    <xf numFmtId="168" fontId="15" fillId="0" borderId="15" xfId="1" applyFont="1" applyBorder="1" applyAlignment="1" applyProtection="1">
      <alignment horizontal="left" vertical="center" wrapText="1"/>
    </xf>
    <xf numFmtId="168" fontId="15" fillId="7" borderId="34" xfId="1" applyFont="1" applyFill="1" applyBorder="1" applyAlignment="1" applyProtection="1">
      <alignment horizontal="left" vertical="center" wrapText="1"/>
    </xf>
    <xf numFmtId="168" fontId="11" fillId="0" borderId="0" xfId="1" applyFont="1" applyBorder="1" applyAlignment="1" applyProtection="1">
      <alignment horizontal="left" vertical="center" wrapText="1"/>
    </xf>
    <xf numFmtId="0" fontId="11" fillId="0" borderId="22" xfId="1" applyNumberFormat="1" applyFont="1" applyBorder="1" applyAlignment="1" applyProtection="1">
      <alignment horizontal="left" vertical="center" wrapText="1"/>
    </xf>
    <xf numFmtId="168" fontId="15" fillId="7" borderId="25" xfId="1" applyFont="1" applyFill="1" applyBorder="1" applyAlignment="1" applyProtection="1">
      <alignment horizontal="left" vertical="center" wrapText="1"/>
    </xf>
    <xf numFmtId="0" fontId="11" fillId="0" borderId="35" xfId="1" applyNumberFormat="1" applyFont="1" applyBorder="1" applyAlignment="1" applyProtection="1">
      <alignment horizontal="left" vertical="center" wrapText="1"/>
    </xf>
    <xf numFmtId="168" fontId="15" fillId="0" borderId="36" xfId="1" applyFont="1" applyBorder="1" applyAlignment="1" applyProtection="1">
      <alignment horizontal="left" vertical="center" wrapText="1"/>
    </xf>
    <xf numFmtId="168" fontId="15" fillId="6" borderId="25" xfId="1" applyFont="1" applyFill="1" applyBorder="1" applyAlignment="1" applyProtection="1">
      <alignment horizontal="left" vertical="center"/>
    </xf>
    <xf numFmtId="168" fontId="15" fillId="7" borderId="32" xfId="1" applyFont="1" applyFill="1" applyBorder="1" applyAlignment="1" applyProtection="1">
      <alignment horizontal="left" vertical="center"/>
    </xf>
    <xf numFmtId="168" fontId="11" fillId="0" borderId="13" xfId="1" applyFont="1" applyBorder="1" applyAlignment="1" applyProtection="1">
      <alignment horizontal="left" vertical="top"/>
    </xf>
    <xf numFmtId="168" fontId="15" fillId="0" borderId="13" xfId="1" applyFont="1" applyBorder="1" applyAlignment="1" applyProtection="1">
      <alignment vertical="center" wrapText="1"/>
    </xf>
    <xf numFmtId="168" fontId="11" fillId="0" borderId="16" xfId="1" applyFont="1" applyBorder="1" applyAlignment="1" applyProtection="1">
      <alignment horizontal="left" vertical="center" wrapText="1"/>
    </xf>
    <xf numFmtId="0" fontId="15" fillId="8" borderId="39" xfId="35" applyFont="1" applyFill="1" applyBorder="1" applyAlignment="1">
      <alignment horizontal="left" vertical="center" wrapText="1"/>
    </xf>
    <xf numFmtId="0" fontId="13" fillId="0" borderId="0" xfId="35" applyFont="1" applyAlignment="1">
      <alignment horizontal="center" vertical="center" wrapText="1"/>
    </xf>
    <xf numFmtId="0" fontId="11" fillId="0" borderId="0" xfId="35" applyFont="1" applyAlignment="1">
      <alignment horizontal="center" vertical="center"/>
    </xf>
    <xf numFmtId="168" fontId="14" fillId="5" borderId="9" xfId="1" applyFont="1" applyFill="1" applyBorder="1" applyAlignment="1" applyProtection="1">
      <alignment horizontal="center" vertical="center"/>
    </xf>
    <xf numFmtId="0" fontId="20" fillId="0" borderId="13" xfId="35" applyFont="1" applyBorder="1" applyAlignment="1">
      <alignment horizontal="center" vertical="center" wrapText="1"/>
    </xf>
    <xf numFmtId="0" fontId="20" fillId="0" borderId="0" xfId="35" applyFont="1" applyAlignment="1">
      <alignment horizontal="center" vertical="center" wrapText="1"/>
    </xf>
    <xf numFmtId="44" fontId="73" fillId="0" borderId="4" xfId="0" applyNumberFormat="1" applyFont="1" applyBorder="1" applyAlignment="1">
      <alignment horizontal="center" vertical="center" wrapText="1"/>
    </xf>
    <xf numFmtId="44" fontId="73" fillId="0" borderId="7" xfId="0" applyNumberFormat="1" applyFont="1" applyBorder="1" applyAlignment="1">
      <alignment horizontal="center" vertical="center" wrapText="1"/>
    </xf>
    <xf numFmtId="44" fontId="73" fillId="0" borderId="5" xfId="0" applyNumberFormat="1" applyFont="1" applyBorder="1" applyAlignment="1">
      <alignment horizontal="center" vertical="center" wrapText="1"/>
    </xf>
    <xf numFmtId="49" fontId="23" fillId="9" borderId="4" xfId="0" applyNumberFormat="1" applyFont="1" applyFill="1" applyBorder="1" applyAlignment="1">
      <alignment horizontal="center" vertical="center" wrapText="1"/>
    </xf>
    <xf numFmtId="49" fontId="23" fillId="9" borderId="7" xfId="0" applyNumberFormat="1" applyFont="1" applyFill="1" applyBorder="1" applyAlignment="1">
      <alignment horizontal="center" vertical="center" wrapText="1"/>
    </xf>
    <xf numFmtId="49" fontId="23" fillId="3" borderId="4" xfId="0" applyNumberFormat="1" applyFont="1" applyFill="1" applyBorder="1" applyAlignment="1">
      <alignment horizontal="center" vertical="center" wrapText="1"/>
    </xf>
    <xf numFmtId="49" fontId="0" fillId="0" borderId="9" xfId="0" applyNumberFormat="1" applyBorder="1" applyAlignment="1">
      <alignment horizontal="center" vertical="center"/>
    </xf>
    <xf numFmtId="49" fontId="0" fillId="0" borderId="15" xfId="0" applyNumberFormat="1" applyBorder="1" applyAlignment="1">
      <alignment horizontal="center" vertical="center" wrapText="1"/>
    </xf>
    <xf numFmtId="49" fontId="23" fillId="0" borderId="39" xfId="0" applyNumberFormat="1" applyFont="1" applyBorder="1" applyAlignment="1">
      <alignment horizontal="center" vertical="center"/>
    </xf>
    <xf numFmtId="0" fontId="23" fillId="4" borderId="2" xfId="0" applyFont="1" applyFill="1" applyBorder="1" applyAlignment="1">
      <alignment horizontal="center" vertical="center"/>
    </xf>
    <xf numFmtId="0" fontId="24" fillId="2" borderId="41" xfId="0" applyFont="1" applyFill="1" applyBorder="1" applyAlignment="1">
      <alignment horizontal="center" vertical="center" wrapText="1"/>
    </xf>
    <xf numFmtId="0" fontId="24" fillId="2" borderId="34" xfId="0" applyFont="1" applyFill="1" applyBorder="1" applyAlignment="1">
      <alignment horizontal="center" vertical="center" wrapText="1"/>
    </xf>
    <xf numFmtId="0" fontId="24" fillId="8" borderId="26"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8" fillId="8" borderId="0" xfId="0" applyFont="1" applyFill="1" applyAlignment="1">
      <alignment horizontal="center" vertical="center"/>
    </xf>
    <xf numFmtId="0" fontId="24" fillId="2" borderId="25" xfId="0" applyFont="1" applyFill="1" applyBorder="1" applyAlignment="1">
      <alignment horizontal="center" vertical="center" wrapText="1"/>
    </xf>
    <xf numFmtId="0" fontId="52" fillId="0" borderId="0" xfId="93" applyFont="1" applyAlignment="1">
      <alignment horizontal="left" wrapText="1"/>
    </xf>
    <xf numFmtId="0" fontId="69" fillId="0" borderId="0" xfId="93" applyFont="1" applyAlignment="1">
      <alignment horizontal="left"/>
    </xf>
    <xf numFmtId="0" fontId="22" fillId="19" borderId="39" xfId="93" applyFont="1" applyFill="1" applyBorder="1" applyAlignment="1">
      <alignment horizontal="center" vertical="center"/>
    </xf>
    <xf numFmtId="0" fontId="22" fillId="19" borderId="46" xfId="93" applyFont="1" applyFill="1" applyBorder="1" applyAlignment="1">
      <alignment horizontal="center" vertical="center"/>
    </xf>
    <xf numFmtId="0" fontId="22" fillId="19" borderId="52" xfId="93" applyFont="1" applyFill="1" applyBorder="1" applyAlignment="1">
      <alignment horizontal="center" vertical="center"/>
    </xf>
    <xf numFmtId="0" fontId="22" fillId="0" borderId="39" xfId="93" applyFont="1" applyBorder="1" applyAlignment="1">
      <alignment horizontal="center" vertical="center"/>
    </xf>
    <xf numFmtId="0" fontId="22" fillId="0" borderId="46" xfId="93" applyFont="1" applyBorder="1" applyAlignment="1">
      <alignment horizontal="center" vertical="center"/>
    </xf>
    <xf numFmtId="0" fontId="22" fillId="0" borderId="52" xfId="93" applyFont="1" applyBorder="1" applyAlignment="1">
      <alignment horizontal="center" vertical="center"/>
    </xf>
    <xf numFmtId="0" fontId="49" fillId="0" borderId="0" xfId="0" applyFont="1" applyAlignment="1">
      <alignment horizontal="left" vertical="center"/>
    </xf>
    <xf numFmtId="0" fontId="22" fillId="0" borderId="0" xfId="0" applyFont="1" applyAlignment="1">
      <alignment horizontal="left" vertical="center" wrapText="1"/>
    </xf>
    <xf numFmtId="0" fontId="22" fillId="0" borderId="0" xfId="0" applyFont="1" applyAlignment="1">
      <alignment horizontal="center" vertical="center" wrapText="1"/>
    </xf>
    <xf numFmtId="0" fontId="52" fillId="0" borderId="0" xfId="0" applyFont="1" applyAlignment="1">
      <alignment horizontal="left" vertical="center" wrapText="1"/>
    </xf>
    <xf numFmtId="0" fontId="50" fillId="0" borderId="0" xfId="0" applyFont="1" applyAlignment="1">
      <alignment horizontal="left" vertical="center" wrapText="1"/>
    </xf>
    <xf numFmtId="0" fontId="50" fillId="0" borderId="0" xfId="0" applyFont="1" applyAlignment="1">
      <alignment horizontal="left" vertical="center"/>
    </xf>
    <xf numFmtId="0" fontId="60" fillId="0" borderId="0" xfId="0" applyFont="1" applyAlignment="1">
      <alignment horizontal="left" vertical="center" wrapText="1"/>
    </xf>
    <xf numFmtId="0" fontId="50" fillId="0" borderId="51" xfId="0" applyFont="1" applyBorder="1" applyAlignment="1">
      <alignment vertical="center" wrapText="1"/>
    </xf>
    <xf numFmtId="0" fontId="50" fillId="0" borderId="50" xfId="0" applyFont="1" applyBorder="1" applyAlignment="1">
      <alignment vertical="center" wrapText="1"/>
    </xf>
    <xf numFmtId="0" fontId="50" fillId="0" borderId="51" xfId="0" applyFont="1" applyBorder="1" applyAlignment="1">
      <alignment horizontal="center" vertical="center" wrapText="1"/>
    </xf>
    <xf numFmtId="0" fontId="50" fillId="0" borderId="50" xfId="0" applyFont="1" applyBorder="1" applyAlignment="1">
      <alignment horizontal="center" vertical="center" wrapText="1"/>
    </xf>
    <xf numFmtId="0" fontId="49" fillId="0" borderId="0" xfId="0" applyFont="1" applyAlignment="1">
      <alignment horizontal="left" vertical="center" wrapText="1"/>
    </xf>
    <xf numFmtId="0" fontId="53" fillId="0" borderId="0" xfId="0" applyFont="1" applyAlignment="1">
      <alignment horizontal="left" vertical="center" wrapText="1"/>
    </xf>
    <xf numFmtId="0" fontId="58" fillId="0" borderId="0" xfId="0" applyFont="1" applyAlignment="1">
      <alignment horizontal="left" vertical="center"/>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74" fillId="0" borderId="0" xfId="0" applyFont="1" applyAlignment="1">
      <alignment horizontal="center" vertical="center"/>
    </xf>
    <xf numFmtId="164" fontId="77" fillId="0" borderId="0" xfId="2" applyFont="1"/>
    <xf numFmtId="0" fontId="76" fillId="0" borderId="0" xfId="0" applyFont="1" applyBorder="1" applyAlignment="1">
      <alignment horizontal="center" vertical="center" wrapText="1"/>
    </xf>
    <xf numFmtId="0" fontId="76" fillId="0" borderId="0" xfId="0" applyFont="1" applyBorder="1" applyAlignment="1">
      <alignment horizontal="center" vertical="center"/>
    </xf>
    <xf numFmtId="0" fontId="74" fillId="0" borderId="0" xfId="0" applyFont="1" applyBorder="1" applyAlignment="1">
      <alignment horizontal="center" vertical="center"/>
    </xf>
    <xf numFmtId="0" fontId="24" fillId="2" borderId="53"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6" xfId="0" applyFont="1" applyFill="1" applyBorder="1" applyAlignment="1">
      <alignment horizontal="center" vertical="center" wrapText="1"/>
    </xf>
    <xf numFmtId="164" fontId="25" fillId="2" borderId="30" xfId="2" applyFont="1" applyFill="1" applyBorder="1" applyAlignment="1" applyProtection="1">
      <alignment horizontal="center" vertical="center" wrapText="1"/>
    </xf>
    <xf numFmtId="0" fontId="24" fillId="2" borderId="54" xfId="0" applyFont="1" applyFill="1" applyBorder="1" applyAlignment="1">
      <alignment horizontal="center" vertical="center" wrapText="1"/>
    </xf>
    <xf numFmtId="0" fontId="24" fillId="2" borderId="55" xfId="0" applyFont="1" applyFill="1" applyBorder="1" applyAlignment="1">
      <alignment horizontal="center" vertical="center" wrapText="1"/>
    </xf>
    <xf numFmtId="164" fontId="25" fillId="2" borderId="20" xfId="2" applyFont="1" applyFill="1" applyBorder="1" applyAlignment="1" applyProtection="1">
      <alignment horizontal="center" vertical="center" wrapText="1"/>
    </xf>
    <xf numFmtId="0" fontId="24" fillId="2" borderId="56" xfId="0" applyFont="1" applyFill="1" applyBorder="1" applyAlignment="1">
      <alignment horizontal="center" vertical="center" wrapText="1"/>
    </xf>
    <xf numFmtId="43" fontId="74" fillId="0" borderId="0" xfId="0" applyNumberFormat="1" applyFont="1" applyAlignment="1">
      <alignment horizontal="center" vertical="center"/>
    </xf>
    <xf numFmtId="0" fontId="78" fillId="0" borderId="13" xfId="0" applyFont="1" applyBorder="1" applyAlignment="1">
      <alignment horizontal="center" vertical="center" wrapText="1"/>
    </xf>
    <xf numFmtId="0" fontId="78" fillId="0" borderId="0" xfId="0" applyFont="1" applyBorder="1" applyAlignment="1">
      <alignment horizontal="center" vertical="center" wrapText="1"/>
    </xf>
    <xf numFmtId="0" fontId="79" fillId="3" borderId="42" xfId="0" applyFont="1" applyFill="1" applyBorder="1" applyAlignment="1">
      <alignment horizontal="center" vertical="center"/>
    </xf>
    <xf numFmtId="164" fontId="79" fillId="3" borderId="43" xfId="2" applyFont="1" applyFill="1" applyBorder="1" applyAlignment="1" applyProtection="1">
      <alignment horizontal="center" vertical="center"/>
    </xf>
    <xf numFmtId="4" fontId="9" fillId="0" borderId="0" xfId="0" applyNumberFormat="1" applyFont="1"/>
    <xf numFmtId="168" fontId="35" fillId="0" borderId="0" xfId="1" applyBorder="1"/>
    <xf numFmtId="0" fontId="80" fillId="0" borderId="2" xfId="87" applyFont="1" applyBorder="1" applyAlignment="1">
      <alignment horizontal="center" vertical="center" wrapText="1"/>
    </xf>
    <xf numFmtId="0" fontId="81" fillId="0" borderId="2" xfId="0" applyFont="1" applyBorder="1" applyAlignment="1">
      <alignment horizontal="center" vertical="center"/>
    </xf>
    <xf numFmtId="0" fontId="32" fillId="0" borderId="0" xfId="0" applyFont="1"/>
    <xf numFmtId="0" fontId="81" fillId="0" borderId="4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30" xfId="0" applyFont="1" applyBorder="1" applyAlignment="1">
      <alignment horizontal="center" vertical="center"/>
    </xf>
    <xf numFmtId="0" fontId="81" fillId="0" borderId="8" xfId="0" applyFont="1" applyBorder="1" applyAlignment="1">
      <alignment horizontal="center" vertical="center" wrapText="1"/>
    </xf>
    <xf numFmtId="0" fontId="32" fillId="0" borderId="26" xfId="0" applyFont="1" applyBorder="1" applyAlignment="1">
      <alignment horizontal="center" vertical="center" wrapText="1"/>
    </xf>
    <xf numFmtId="0" fontId="82" fillId="0" borderId="2" xfId="0" applyFont="1" applyBorder="1" applyAlignment="1">
      <alignment horizontal="left" vertical="center" wrapText="1"/>
    </xf>
    <xf numFmtId="0" fontId="32" fillId="0" borderId="2" xfId="0" applyFont="1" applyBorder="1" applyAlignment="1">
      <alignment horizontal="center" vertical="center" wrapText="1"/>
    </xf>
    <xf numFmtId="49" fontId="32" fillId="0" borderId="27" xfId="0" applyNumberFormat="1" applyFont="1" applyBorder="1" applyAlignment="1">
      <alignment horizontal="center" vertical="center" wrapText="1"/>
    </xf>
    <xf numFmtId="179" fontId="32" fillId="0" borderId="19" xfId="2" applyNumberFormat="1" applyFont="1" applyBorder="1" applyAlignment="1" applyProtection="1">
      <alignment horizontal="center" vertical="center" wrapText="1"/>
    </xf>
    <xf numFmtId="180" fontId="32" fillId="0" borderId="9" xfId="0" applyNumberFormat="1" applyFont="1" applyBorder="1" applyAlignment="1">
      <alignment horizontal="center" vertical="center"/>
    </xf>
    <xf numFmtId="49" fontId="32" fillId="0" borderId="26" xfId="0" applyNumberFormat="1" applyFont="1" applyBorder="1" applyAlignment="1">
      <alignment horizontal="center" vertical="center" wrapText="1"/>
    </xf>
    <xf numFmtId="164" fontId="32" fillId="0" borderId="19" xfId="2" applyFont="1" applyBorder="1" applyAlignment="1" applyProtection="1">
      <alignment horizontal="center" vertical="center" wrapText="1"/>
    </xf>
    <xf numFmtId="49" fontId="32" fillId="0" borderId="44" xfId="0" applyNumberFormat="1" applyFont="1" applyBorder="1" applyAlignment="1">
      <alignment horizontal="center" vertical="center" wrapText="1"/>
    </xf>
    <xf numFmtId="0" fontId="82" fillId="0" borderId="3" xfId="0" applyFont="1" applyBorder="1" applyAlignment="1">
      <alignment horizontal="left" vertical="center" wrapText="1"/>
    </xf>
    <xf numFmtId="0" fontId="32" fillId="0" borderId="3" xfId="0" applyFont="1" applyBorder="1" applyAlignment="1">
      <alignment horizontal="center" vertical="center" wrapText="1"/>
    </xf>
    <xf numFmtId="49" fontId="32" fillId="0" borderId="31" xfId="0" applyNumberFormat="1" applyFont="1" applyBorder="1" applyAlignment="1">
      <alignment horizontal="center" vertical="center" wrapText="1"/>
    </xf>
    <xf numFmtId="164" fontId="32" fillId="0" borderId="18" xfId="2" applyFont="1" applyBorder="1" applyAlignment="1" applyProtection="1">
      <alignment horizontal="center" vertical="center" wrapText="1"/>
    </xf>
    <xf numFmtId="49" fontId="32" fillId="0" borderId="2" xfId="0" applyNumberFormat="1" applyFont="1" applyBorder="1" applyAlignment="1">
      <alignment horizontal="center" vertical="center" wrapText="1"/>
    </xf>
    <xf numFmtId="0" fontId="83" fillId="0" borderId="2" xfId="0" applyFont="1" applyBorder="1" applyAlignment="1">
      <alignment vertical="center"/>
    </xf>
    <xf numFmtId="164" fontId="32" fillId="0" borderId="2" xfId="2" applyFont="1" applyBorder="1" applyAlignment="1" applyProtection="1">
      <alignment horizontal="center" vertical="center" wrapText="1"/>
    </xf>
    <xf numFmtId="0" fontId="84" fillId="3" borderId="2" xfId="36" applyFont="1" applyFill="1" applyBorder="1" applyAlignment="1">
      <alignment horizontal="center" vertical="center"/>
    </xf>
    <xf numFmtId="180" fontId="32" fillId="3" borderId="47" xfId="0" applyNumberFormat="1" applyFont="1" applyFill="1" applyBorder="1"/>
    <xf numFmtId="0" fontId="84" fillId="3" borderId="48" xfId="36" applyFont="1" applyFill="1" applyBorder="1" applyAlignment="1">
      <alignment horizontal="center" vertical="center"/>
    </xf>
    <xf numFmtId="0" fontId="84" fillId="3" borderId="5" xfId="36" applyFont="1" applyFill="1" applyBorder="1" applyAlignment="1">
      <alignment horizontal="center" vertical="center"/>
    </xf>
    <xf numFmtId="0" fontId="84" fillId="3" borderId="35" xfId="36" applyFont="1" applyFill="1" applyBorder="1" applyAlignment="1">
      <alignment horizontal="center" vertical="center"/>
    </xf>
    <xf numFmtId="180" fontId="32" fillId="3" borderId="17" xfId="0" applyNumberFormat="1" applyFont="1" applyFill="1" applyBorder="1"/>
    <xf numFmtId="0" fontId="85" fillId="3" borderId="2" xfId="36" applyFont="1" applyFill="1" applyBorder="1" applyAlignment="1">
      <alignment horizontal="center" vertical="center"/>
    </xf>
    <xf numFmtId="164" fontId="86" fillId="3" borderId="2" xfId="0" applyNumberFormat="1" applyFont="1" applyFill="1" applyBorder="1" applyAlignment="1">
      <alignment horizontal="center" vertical="center" wrapText="1"/>
    </xf>
    <xf numFmtId="0" fontId="32" fillId="0" borderId="0" xfId="0" applyFont="1" applyAlignment="1">
      <alignment horizontal="center"/>
    </xf>
    <xf numFmtId="0" fontId="85" fillId="0" borderId="0" xfId="36" applyFont="1" applyAlignment="1">
      <alignment horizontal="center" vertical="center"/>
    </xf>
    <xf numFmtId="49" fontId="32" fillId="0" borderId="19" xfId="0" applyNumberFormat="1" applyFont="1" applyBorder="1" applyAlignment="1">
      <alignment horizontal="center" vertical="center" wrapText="1"/>
    </xf>
    <xf numFmtId="49" fontId="81" fillId="0" borderId="9" xfId="0" applyNumberFormat="1" applyFont="1" applyBorder="1" applyAlignment="1">
      <alignment horizontal="center" vertical="center" wrapText="1"/>
    </xf>
    <xf numFmtId="49" fontId="81" fillId="0" borderId="46" xfId="0" applyNumberFormat="1" applyFont="1" applyBorder="1" applyAlignment="1">
      <alignment vertical="center" wrapText="1"/>
    </xf>
    <xf numFmtId="49" fontId="81" fillId="0" borderId="47" xfId="0" applyNumberFormat="1" applyFont="1" applyBorder="1" applyAlignment="1">
      <alignment vertical="center" wrapText="1"/>
    </xf>
    <xf numFmtId="49" fontId="32" fillId="0" borderId="8" xfId="0" applyNumberFormat="1" applyFont="1" applyBorder="1" applyAlignment="1">
      <alignment horizontal="center" vertical="center" wrapText="1"/>
    </xf>
    <xf numFmtId="0" fontId="82" fillId="0" borderId="8" xfId="0" applyFont="1" applyBorder="1" applyAlignment="1">
      <alignment horizontal="left" vertical="center" wrapText="1"/>
    </xf>
    <xf numFmtId="0" fontId="32" fillId="0" borderId="8" xfId="0" applyFont="1" applyBorder="1" applyAlignment="1">
      <alignment horizontal="center" vertical="center" wrapText="1"/>
    </xf>
    <xf numFmtId="164" fontId="32" fillId="0" borderId="8" xfId="0" applyNumberFormat="1" applyFont="1" applyBorder="1" applyAlignment="1">
      <alignment horizontal="center" vertical="center" wrapText="1"/>
    </xf>
    <xf numFmtId="164" fontId="32" fillId="0" borderId="8" xfId="2" applyFont="1" applyBorder="1" applyAlignment="1">
      <alignment horizontal="center" vertical="center" wrapText="1"/>
    </xf>
    <xf numFmtId="180" fontId="32" fillId="0" borderId="39" xfId="0" applyNumberFormat="1" applyFont="1" applyBorder="1" applyAlignment="1">
      <alignment horizontal="center" vertical="center"/>
    </xf>
    <xf numFmtId="0" fontId="32" fillId="0" borderId="2" xfId="0" applyFont="1" applyBorder="1" applyAlignment="1">
      <alignment horizontal="center" vertical="center"/>
    </xf>
    <xf numFmtId="164" fontId="32" fillId="0" borderId="0" xfId="2" applyFont="1"/>
    <xf numFmtId="164" fontId="32" fillId="0" borderId="2" xfId="2" applyFont="1" applyBorder="1"/>
    <xf numFmtId="0" fontId="84" fillId="3" borderId="6" xfId="36" applyFont="1" applyFill="1" applyBorder="1" applyAlignment="1">
      <alignment horizontal="center" vertical="center"/>
    </xf>
    <xf numFmtId="43" fontId="32" fillId="0" borderId="0" xfId="0" applyNumberFormat="1" applyFont="1"/>
    <xf numFmtId="0" fontId="85" fillId="3" borderId="3" xfId="36" applyFont="1" applyFill="1" applyBorder="1" applyAlignment="1">
      <alignment horizontal="center" vertical="center"/>
    </xf>
    <xf numFmtId="0" fontId="81" fillId="3" borderId="2" xfId="0" applyFont="1" applyFill="1" applyBorder="1" applyAlignment="1">
      <alignment horizontal="center" vertical="center"/>
    </xf>
    <xf numFmtId="164" fontId="81" fillId="3" borderId="2" xfId="0" applyNumberFormat="1" applyFont="1" applyFill="1" applyBorder="1" applyAlignment="1">
      <alignment horizontal="center" vertical="center"/>
    </xf>
  </cellXfs>
  <cellStyles count="99">
    <cellStyle name="Default 1" xfId="4"/>
    <cellStyle name="Hiperlink" xfId="3" builtinId="8"/>
    <cellStyle name="Hyperlink 2" xfId="5"/>
    <cellStyle name="Hyperlink 3" xfId="6"/>
    <cellStyle name="Moeda" xfId="2" builtinId="4"/>
    <cellStyle name="Moeda 10" xfId="94"/>
    <cellStyle name="Moeda 2" xfId="7"/>
    <cellStyle name="Moeda 2 2" xfId="8"/>
    <cellStyle name="Moeda 2 2 2" xfId="9"/>
    <cellStyle name="Moeda 2 2 3" xfId="10"/>
    <cellStyle name="Moeda 2 2 4" xfId="11"/>
    <cellStyle name="Moeda 2 3" xfId="12"/>
    <cellStyle name="Moeda 2 4" xfId="13"/>
    <cellStyle name="Moeda 2 5" xfId="14"/>
    <cellStyle name="Moeda 3" xfId="15"/>
    <cellStyle name="Moeda 3 2" xfId="16"/>
    <cellStyle name="Moeda 3 2 2" xfId="88"/>
    <cellStyle name="Moeda 3 3" xfId="17"/>
    <cellStyle name="Moeda 3 4" xfId="18"/>
    <cellStyle name="Moeda 3 5" xfId="19"/>
    <cellStyle name="Moeda 4" xfId="20"/>
    <cellStyle name="Moeda 4 2" xfId="21"/>
    <cellStyle name="Moeda 4 2 2" xfId="22"/>
    <cellStyle name="Moeda 4 3" xfId="23"/>
    <cellStyle name="Moeda 4 4" xfId="24"/>
    <cellStyle name="Moeda 5" xfId="25"/>
    <cellStyle name="Moeda 5 2" xfId="26"/>
    <cellStyle name="Moeda 6" xfId="27"/>
    <cellStyle name="Moeda 7" xfId="28"/>
    <cellStyle name="Moeda 8" xfId="29"/>
    <cellStyle name="Moeda 9" xfId="30"/>
    <cellStyle name="Moeda 9 2" xfId="31"/>
    <cellStyle name="Normal" xfId="0" builtinId="0"/>
    <cellStyle name="Normal 10" xfId="93"/>
    <cellStyle name="Normal 10 2" xfId="87"/>
    <cellStyle name="Normal 17 2" xfId="91"/>
    <cellStyle name="Normal 17 2 2" xfId="97"/>
    <cellStyle name="Normal 2" xfId="32"/>
    <cellStyle name="Normal 2 2" xfId="33"/>
    <cellStyle name="Normal 2 2 2 2" xfId="86"/>
    <cellStyle name="Normal 2 2 4" xfId="90"/>
    <cellStyle name="Normal 2 2 4 2" xfId="96"/>
    <cellStyle name="Normal 2 3" xfId="34"/>
    <cellStyle name="Normal 2 3 2 2" xfId="85"/>
    <cellStyle name="Normal 2 3 2 2 2" xfId="95"/>
    <cellStyle name="Normal 3" xfId="35"/>
    <cellStyle name="Normal 3 2" xfId="36"/>
    <cellStyle name="Normal 3 2 2" xfId="37"/>
    <cellStyle name="Normal 4" xfId="38"/>
    <cellStyle name="Normal 4 2" xfId="39"/>
    <cellStyle name="Normal 4 2 2" xfId="84"/>
    <cellStyle name="Normal 4 2 2 2 2" xfId="89"/>
    <cellStyle name="Normal 5" xfId="40"/>
    <cellStyle name="Normal 6" xfId="41"/>
    <cellStyle name="Normal 7" xfId="42"/>
    <cellStyle name="Normal 8" xfId="43"/>
    <cellStyle name="Normal 8 5" xfId="92"/>
    <cellStyle name="Normal 8 5 2" xfId="98"/>
    <cellStyle name="Normal 9" xfId="44"/>
    <cellStyle name="Porcentagem" xfId="83" builtinId="5"/>
    <cellStyle name="Porcentagem 2" xfId="45"/>
    <cellStyle name="Porcentagem 2 2" xfId="46"/>
    <cellStyle name="Porcentagem 3" xfId="47"/>
    <cellStyle name="Porcentagem 3 2" xfId="48"/>
    <cellStyle name="Porcentagem 4" xfId="49"/>
    <cellStyle name="Porcentagem 5" xfId="50"/>
    <cellStyle name="Porcentagem 6" xfId="51"/>
    <cellStyle name="Porcentagem 7" xfId="52"/>
    <cellStyle name="Porcentagem 8" xfId="53"/>
    <cellStyle name="Separador de milhares 2" xfId="54"/>
    <cellStyle name="Separador de milhares 2 2" xfId="55"/>
    <cellStyle name="Separador de milhares 2 2 2" xfId="56"/>
    <cellStyle name="Separador de milhares 2 3" xfId="57"/>
    <cellStyle name="Separador de milhares 2 4" xfId="58"/>
    <cellStyle name="Separador de milhares 3" xfId="59"/>
    <cellStyle name="Separador de milhares 3 2" xfId="60"/>
    <cellStyle name="Separador de milhares 3 3" xfId="61"/>
    <cellStyle name="Separador de milhares 4" xfId="62"/>
    <cellStyle name="Separador de milhares 5" xfId="63"/>
    <cellStyle name="Título 1 1" xfId="64"/>
    <cellStyle name="Título 1 1 1" xfId="65"/>
    <cellStyle name="Título 1 1 1 1" xfId="66"/>
    <cellStyle name="Título 1 1 1 1 1" xfId="67"/>
    <cellStyle name="Título 1 1 1 1 1 1" xfId="68"/>
    <cellStyle name="Título 1 1 1 1 1 1 1" xfId="69"/>
    <cellStyle name="Vírgula" xfId="1" builtinId="3"/>
    <cellStyle name="Vírgula 2" xfId="70"/>
    <cellStyle name="Vírgula 2 2" xfId="71"/>
    <cellStyle name="Vírgula 2 3" xfId="72"/>
    <cellStyle name="Vírgula 3" xfId="73"/>
    <cellStyle name="Vírgula 3 2" xfId="74"/>
    <cellStyle name="Vírgula 4" xfId="75"/>
    <cellStyle name="Vírgula 4 2" xfId="76"/>
    <cellStyle name="Vírgula 5" xfId="77"/>
    <cellStyle name="Vírgula 5 2" xfId="78"/>
    <cellStyle name="Vírgula 6" xfId="79"/>
    <cellStyle name="Vírgula 7" xfId="80"/>
    <cellStyle name="Vírgula 7 2" xfId="81"/>
    <cellStyle name="Vírgula 8" xfId="8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FF2CC"/>
      <rgbColor rgb="FFDEEBF7"/>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E7E6E6"/>
      <rgbColor rgb="FFC5E0B4"/>
      <rgbColor rgb="FFFFFF99"/>
      <rgbColor rgb="FF9DC3E6"/>
      <rgbColor rgb="FFFF99CC"/>
      <rgbColor rgb="FFCC99FF"/>
      <rgbColor rgb="FFFBE5D6"/>
      <rgbColor rgb="FF3366FF"/>
      <rgbColor rgb="FF33CCCC"/>
      <rgbColor rgb="FF99CC00"/>
      <rgbColor rgb="FFFFCC00"/>
      <rgbColor rgb="FFFF9900"/>
      <rgbColor rgb="FFFF6600"/>
      <rgbColor rgb="FF666699"/>
      <rgbColor rgb="FFA9D18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3.png@01D9A2DB.379AF520" TargetMode="External"/><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287742</xdr:colOff>
      <xdr:row>57</xdr:row>
      <xdr:rowOff>9525</xdr:rowOff>
    </xdr:from>
    <xdr:to>
      <xdr:col>6</xdr:col>
      <xdr:colOff>76199</xdr:colOff>
      <xdr:row>57</xdr:row>
      <xdr:rowOff>390525</xdr:rowOff>
    </xdr:to>
    <xdr:pic>
      <xdr:nvPicPr>
        <xdr:cNvPr id="2" name="Imagem 1" descr="Ícone&#10;&#10;Descrição gerada automaticamente">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5686"/>
        <a:stretch/>
      </xdr:blipFill>
      <xdr:spPr bwMode="auto">
        <a:xfrm>
          <a:off x="6212292" y="22012275"/>
          <a:ext cx="855257"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504825</xdr:colOff>
      <xdr:row>43</xdr:row>
      <xdr:rowOff>190499</xdr:rowOff>
    </xdr:from>
    <xdr:to>
      <xdr:col>3</xdr:col>
      <xdr:colOff>1924051</xdr:colOff>
      <xdr:row>45</xdr:row>
      <xdr:rowOff>158750</xdr:rowOff>
    </xdr:to>
    <xdr:sp macro="" textlink="">
      <xdr:nvSpPr>
        <xdr:cNvPr id="2" name="Textbox 1">
          <a:extLst>
            <a:ext uri="{FF2B5EF4-FFF2-40B4-BE49-F238E27FC236}">
              <a16:creationId xmlns:a16="http://schemas.microsoft.com/office/drawing/2014/main" id="{00000000-0008-0000-0800-000002000000}"/>
            </a:ext>
          </a:extLst>
        </xdr:cNvPr>
        <xdr:cNvSpPr txBox="1">
          <a:spLocks/>
        </xdr:cNvSpPr>
      </xdr:nvSpPr>
      <xdr:spPr bwMode="auto">
        <a:xfrm>
          <a:off x="504825" y="16602074"/>
          <a:ext cx="7372351" cy="320676"/>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Vale transporte = (5,50*2*22) - (Salário base*0,06) - Conforme dias úteis.</a:t>
          </a:r>
        </a:p>
      </xdr:txBody>
    </xdr:sp>
    <xdr:clientData/>
  </xdr:twoCellAnchor>
  <xdr:twoCellAnchor>
    <xdr:from>
      <xdr:col>0</xdr:col>
      <xdr:colOff>485775</xdr:colOff>
      <xdr:row>48</xdr:row>
      <xdr:rowOff>127000</xdr:rowOff>
    </xdr:from>
    <xdr:to>
      <xdr:col>3</xdr:col>
      <xdr:colOff>1933575</xdr:colOff>
      <xdr:row>50</xdr:row>
      <xdr:rowOff>104775</xdr:rowOff>
    </xdr:to>
    <xdr:sp macro="" textlink="">
      <xdr:nvSpPr>
        <xdr:cNvPr id="3" name="Textbox 2">
          <a:extLst>
            <a:ext uri="{FF2B5EF4-FFF2-40B4-BE49-F238E27FC236}">
              <a16:creationId xmlns:a16="http://schemas.microsoft.com/office/drawing/2014/main" id="{00000000-0008-0000-0800-000003000000}"/>
            </a:ext>
          </a:extLst>
        </xdr:cNvPr>
        <xdr:cNvSpPr txBox="1">
          <a:spLocks/>
        </xdr:cNvSpPr>
      </xdr:nvSpPr>
      <xdr:spPr bwMode="auto">
        <a:xfrm>
          <a:off x="485775" y="17700625"/>
          <a:ext cx="7400925" cy="301625"/>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0" i="0" u="none" strike="noStrike" baseline="0">
            <a:solidFill>
              <a:srgbClr val="000009"/>
            </a:solidFill>
            <a:latin typeface="Arial"/>
            <a:cs typeface="Arial"/>
          </a:endParaRPr>
        </a:p>
        <a:p>
          <a:pPr algn="l" rtl="0">
            <a:defRPr sz="1000"/>
          </a:pPr>
          <a:r>
            <a:rPr lang="pt-BR" sz="1000" b="0" i="0" u="none" strike="noStrike" baseline="0">
              <a:solidFill>
                <a:srgbClr val="000009"/>
              </a:solidFill>
              <a:latin typeface="Arial"/>
              <a:cs typeface="Arial"/>
            </a:rPr>
            <a:t>Auxílio alimentação = (44,30*22)</a:t>
          </a:r>
        </a:p>
      </xdr:txBody>
    </xdr:sp>
    <xdr:clientData/>
  </xdr:twoCellAnchor>
  <xdr:twoCellAnchor>
    <xdr:from>
      <xdr:col>1</xdr:col>
      <xdr:colOff>47625</xdr:colOff>
      <xdr:row>59</xdr:row>
      <xdr:rowOff>47625</xdr:rowOff>
    </xdr:from>
    <xdr:to>
      <xdr:col>3</xdr:col>
      <xdr:colOff>1924050</xdr:colOff>
      <xdr:row>60</xdr:row>
      <xdr:rowOff>104775</xdr:rowOff>
    </xdr:to>
    <xdr:sp macro="" textlink="">
      <xdr:nvSpPr>
        <xdr:cNvPr id="4" name="Textbox 4">
          <a:extLst>
            <a:ext uri="{FF2B5EF4-FFF2-40B4-BE49-F238E27FC236}">
              <a16:creationId xmlns:a16="http://schemas.microsoft.com/office/drawing/2014/main" id="{00000000-0008-0000-0800-000004000000}"/>
            </a:ext>
          </a:extLst>
        </xdr:cNvPr>
        <xdr:cNvSpPr txBox="1">
          <a:spLocks/>
        </xdr:cNvSpPr>
      </xdr:nvSpPr>
      <xdr:spPr bwMode="auto">
        <a:xfrm>
          <a:off x="581025" y="22012275"/>
          <a:ext cx="7296150" cy="219075"/>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r>
            <a:rPr lang="pt-BR" sz="1000" b="0" i="0" u="none" strike="noStrike" baseline="0">
              <a:solidFill>
                <a:srgbClr val="000009"/>
              </a:solidFill>
              <a:latin typeface="Arial"/>
              <a:cs typeface="Arial"/>
            </a:rPr>
            <a:t>   ( 1/12)*0,01= 0,08%</a:t>
          </a:r>
        </a:p>
      </xdr:txBody>
    </xdr:sp>
    <xdr:clientData/>
  </xdr:twoCellAnchor>
  <xdr:twoCellAnchor>
    <xdr:from>
      <xdr:col>1</xdr:col>
      <xdr:colOff>0</xdr:colOff>
      <xdr:row>65</xdr:row>
      <xdr:rowOff>158749</xdr:rowOff>
    </xdr:from>
    <xdr:to>
      <xdr:col>3</xdr:col>
      <xdr:colOff>1924050</xdr:colOff>
      <xdr:row>68</xdr:row>
      <xdr:rowOff>63500</xdr:rowOff>
    </xdr:to>
    <xdr:sp macro="" textlink="">
      <xdr:nvSpPr>
        <xdr:cNvPr id="5" name="Textbox 5">
          <a:extLst>
            <a:ext uri="{FF2B5EF4-FFF2-40B4-BE49-F238E27FC236}">
              <a16:creationId xmlns:a16="http://schemas.microsoft.com/office/drawing/2014/main" id="{00000000-0008-0000-0800-000005000000}"/>
            </a:ext>
          </a:extLst>
        </xdr:cNvPr>
        <xdr:cNvSpPr txBox="1">
          <a:spLocks/>
        </xdr:cNvSpPr>
      </xdr:nvSpPr>
      <xdr:spPr bwMode="auto">
        <a:xfrm>
          <a:off x="533400" y="24390349"/>
          <a:ext cx="7343775" cy="390526"/>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0" i="0" u="none" strike="noStrike" baseline="0">
            <a:solidFill>
              <a:srgbClr val="000009"/>
            </a:solidFill>
            <a:latin typeface="Arial"/>
            <a:cs typeface="Arial"/>
          </a:endParaRPr>
        </a:p>
        <a:p>
          <a:pPr algn="l" rtl="0">
            <a:defRPr sz="1000"/>
          </a:pPr>
          <a:r>
            <a:rPr lang="pt-BR" sz="1000" b="0" i="0" u="none" strike="noStrike" baseline="0">
              <a:solidFill>
                <a:srgbClr val="000009"/>
              </a:solidFill>
              <a:latin typeface="Arial"/>
              <a:cs typeface="Arial"/>
            </a:rPr>
            <a:t>  8% (FGTS) x 0,08% (A) = 0,01%</a:t>
          </a:r>
        </a:p>
      </xdr:txBody>
    </xdr:sp>
    <xdr:clientData/>
  </xdr:twoCellAnchor>
  <xdr:twoCellAnchor>
    <xdr:from>
      <xdr:col>1</xdr:col>
      <xdr:colOff>63501</xdr:colOff>
      <xdr:row>77</xdr:row>
      <xdr:rowOff>111125</xdr:rowOff>
    </xdr:from>
    <xdr:to>
      <xdr:col>3</xdr:col>
      <xdr:colOff>1933575</xdr:colOff>
      <xdr:row>80</xdr:row>
      <xdr:rowOff>0</xdr:rowOff>
    </xdr:to>
    <xdr:sp macro="" textlink="">
      <xdr:nvSpPr>
        <xdr:cNvPr id="6" name="Textbox 6">
          <a:extLst>
            <a:ext uri="{FF2B5EF4-FFF2-40B4-BE49-F238E27FC236}">
              <a16:creationId xmlns:a16="http://schemas.microsoft.com/office/drawing/2014/main" id="{00000000-0008-0000-0800-000006000000}"/>
            </a:ext>
          </a:extLst>
        </xdr:cNvPr>
        <xdr:cNvSpPr txBox="1">
          <a:spLocks/>
        </xdr:cNvSpPr>
      </xdr:nvSpPr>
      <xdr:spPr bwMode="auto">
        <a:xfrm>
          <a:off x="596901" y="27257375"/>
          <a:ext cx="7289799" cy="374650"/>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r>
            <a:rPr lang="pt-BR" sz="1000" b="0" i="0" u="none" strike="noStrike" baseline="0">
              <a:solidFill>
                <a:srgbClr val="000009"/>
              </a:solidFill>
              <a:latin typeface="Arial"/>
              <a:cs typeface="Arial"/>
            </a:rPr>
            <a:t> =(7/30 dias) / 12 meses * 2% *100 = 0,04 é o índice</a:t>
          </a:r>
        </a:p>
      </xdr:txBody>
    </xdr:sp>
    <xdr:clientData/>
  </xdr:twoCellAnchor>
  <xdr:twoCellAnchor>
    <xdr:from>
      <xdr:col>1</xdr:col>
      <xdr:colOff>15874</xdr:colOff>
      <xdr:row>110</xdr:row>
      <xdr:rowOff>85724</xdr:rowOff>
    </xdr:from>
    <xdr:to>
      <xdr:col>3</xdr:col>
      <xdr:colOff>1914524</xdr:colOff>
      <xdr:row>112</xdr:row>
      <xdr:rowOff>142875</xdr:rowOff>
    </xdr:to>
    <xdr:sp macro="" textlink="">
      <xdr:nvSpPr>
        <xdr:cNvPr id="7" name="Textbox 11">
          <a:extLst>
            <a:ext uri="{FF2B5EF4-FFF2-40B4-BE49-F238E27FC236}">
              <a16:creationId xmlns:a16="http://schemas.microsoft.com/office/drawing/2014/main" id="{00000000-0008-0000-0800-000007000000}"/>
            </a:ext>
          </a:extLst>
        </xdr:cNvPr>
        <xdr:cNvSpPr txBox="1">
          <a:spLocks/>
        </xdr:cNvSpPr>
      </xdr:nvSpPr>
      <xdr:spPr bwMode="auto">
        <a:xfrm>
          <a:off x="549274" y="35785424"/>
          <a:ext cx="7318375" cy="381001"/>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1" i="0" u="none" strike="noStrike" baseline="0">
            <a:solidFill>
              <a:srgbClr val="000009"/>
            </a:solidFill>
            <a:latin typeface="Arial"/>
            <a:cs typeface="Arial"/>
          </a:endParaRPr>
        </a:p>
        <a:p>
          <a:pPr algn="l" rtl="0">
            <a:defRPr sz="1000"/>
          </a:pPr>
          <a:r>
            <a:rPr lang="pt-BR" sz="1000" b="1" i="0" u="none" strike="noStrike" baseline="0">
              <a:solidFill>
                <a:srgbClr val="000009"/>
              </a:solidFill>
              <a:latin typeface="Arial"/>
              <a:cs typeface="Arial"/>
            </a:rPr>
            <a:t>=  ((1/12)+(1/3/12))/12=0,93%</a:t>
          </a:r>
        </a:p>
      </xdr:txBody>
    </xdr:sp>
    <xdr:clientData/>
  </xdr:twoCellAnchor>
  <xdr:twoCellAnchor>
    <xdr:from>
      <xdr:col>0</xdr:col>
      <xdr:colOff>485775</xdr:colOff>
      <xdr:row>167</xdr:row>
      <xdr:rowOff>142875</xdr:rowOff>
    </xdr:from>
    <xdr:to>
      <xdr:col>3</xdr:col>
      <xdr:colOff>1905000</xdr:colOff>
      <xdr:row>169</xdr:row>
      <xdr:rowOff>142875</xdr:rowOff>
    </xdr:to>
    <xdr:sp macro="" textlink="">
      <xdr:nvSpPr>
        <xdr:cNvPr id="8" name="Textbox 15">
          <a:extLst>
            <a:ext uri="{FF2B5EF4-FFF2-40B4-BE49-F238E27FC236}">
              <a16:creationId xmlns:a16="http://schemas.microsoft.com/office/drawing/2014/main" id="{00000000-0008-0000-0800-000008000000}"/>
            </a:ext>
          </a:extLst>
        </xdr:cNvPr>
        <xdr:cNvSpPr txBox="1">
          <a:spLocks/>
        </xdr:cNvSpPr>
      </xdr:nvSpPr>
      <xdr:spPr bwMode="auto">
        <a:xfrm>
          <a:off x="485775" y="46634400"/>
          <a:ext cx="7372350" cy="323850"/>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r>
            <a:rPr lang="pt-BR" sz="1000" b="0" i="0" u="none" strike="noStrike" baseline="0">
              <a:solidFill>
                <a:srgbClr val="000000"/>
              </a:solidFill>
              <a:latin typeface="Arial"/>
              <a:cs typeface="Arial"/>
            </a:rPr>
            <a:t> </a:t>
          </a:r>
        </a:p>
        <a:p>
          <a:pPr algn="l" rtl="0">
            <a:defRPr sz="1000"/>
          </a:pPr>
          <a:r>
            <a:rPr lang="pt-BR" sz="1000" b="0" i="0" u="none" strike="noStrike" baseline="0">
              <a:solidFill>
                <a:srgbClr val="000000"/>
              </a:solidFill>
              <a:latin typeface="Arial"/>
              <a:cs typeface="Arial"/>
            </a:rPr>
            <a:t>= ((0,111*0,005)*0,333)= 0,02</a:t>
          </a:r>
        </a:p>
      </xdr:txBody>
    </xdr:sp>
    <xdr:clientData/>
  </xdr:twoCellAnchor>
  <xdr:twoCellAnchor>
    <xdr:from>
      <xdr:col>1</xdr:col>
      <xdr:colOff>19050</xdr:colOff>
      <xdr:row>126</xdr:row>
      <xdr:rowOff>0</xdr:rowOff>
    </xdr:from>
    <xdr:to>
      <xdr:col>3</xdr:col>
      <xdr:colOff>1895475</xdr:colOff>
      <xdr:row>127</xdr:row>
      <xdr:rowOff>133350</xdr:rowOff>
    </xdr:to>
    <xdr:sp macro="" textlink="">
      <xdr:nvSpPr>
        <xdr:cNvPr id="9" name="Textbox 12">
          <a:extLst>
            <a:ext uri="{FF2B5EF4-FFF2-40B4-BE49-F238E27FC236}">
              <a16:creationId xmlns:a16="http://schemas.microsoft.com/office/drawing/2014/main" id="{00000000-0008-0000-0800-000009000000}"/>
            </a:ext>
          </a:extLst>
        </xdr:cNvPr>
        <xdr:cNvSpPr txBox="1">
          <a:spLocks/>
        </xdr:cNvSpPr>
      </xdr:nvSpPr>
      <xdr:spPr bwMode="auto">
        <a:xfrm>
          <a:off x="552450" y="39500175"/>
          <a:ext cx="7296150" cy="295275"/>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1" i="0" u="none" strike="noStrike" baseline="0">
            <a:solidFill>
              <a:srgbClr val="000000"/>
            </a:solidFill>
            <a:latin typeface="Arial"/>
            <a:cs typeface="Arial"/>
          </a:endParaRPr>
        </a:p>
        <a:p>
          <a:pPr algn="l" rtl="0">
            <a:defRPr sz="1000"/>
          </a:pPr>
          <a:r>
            <a:rPr lang="pt-BR" sz="1000" b="1" i="0" u="none" strike="noStrike" baseline="0">
              <a:solidFill>
                <a:srgbClr val="000000"/>
              </a:solidFill>
              <a:latin typeface="Arial"/>
              <a:cs typeface="Arial"/>
            </a:rPr>
            <a:t>= ((1/30)/12 = 0,28%</a:t>
          </a:r>
        </a:p>
      </xdr:txBody>
    </xdr:sp>
    <xdr:clientData/>
  </xdr:twoCellAnchor>
  <xdr:twoCellAnchor editAs="oneCell">
    <xdr:from>
      <xdr:col>0</xdr:col>
      <xdr:colOff>495300</xdr:colOff>
      <xdr:row>93</xdr:row>
      <xdr:rowOff>47625</xdr:rowOff>
    </xdr:from>
    <xdr:to>
      <xdr:col>2</xdr:col>
      <xdr:colOff>1676400</xdr:colOff>
      <xdr:row>97</xdr:row>
      <xdr:rowOff>95250</xdr:rowOff>
    </xdr:to>
    <xdr:pic>
      <xdr:nvPicPr>
        <xdr:cNvPr id="10" name="Imagem 9">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95300" y="24945975"/>
          <a:ext cx="4848225" cy="695325"/>
        </a:xfrm>
        <a:prstGeom prst="rect">
          <a:avLst/>
        </a:prstGeom>
        <a:noFill/>
        <a:ln>
          <a:noFill/>
        </a:ln>
      </xdr:spPr>
    </xdr:pic>
    <xdr:clientData/>
  </xdr:twoCellAnchor>
  <xdr:twoCellAnchor>
    <xdr:from>
      <xdr:col>0</xdr:col>
      <xdr:colOff>495300</xdr:colOff>
      <xdr:row>153</xdr:row>
      <xdr:rowOff>19050</xdr:rowOff>
    </xdr:from>
    <xdr:to>
      <xdr:col>3</xdr:col>
      <xdr:colOff>1873250</xdr:colOff>
      <xdr:row>155</xdr:row>
      <xdr:rowOff>66674</xdr:rowOff>
    </xdr:to>
    <xdr:sp macro="" textlink="">
      <xdr:nvSpPr>
        <xdr:cNvPr id="11" name="Textbox 14">
          <a:extLst>
            <a:ext uri="{FF2B5EF4-FFF2-40B4-BE49-F238E27FC236}">
              <a16:creationId xmlns:a16="http://schemas.microsoft.com/office/drawing/2014/main" id="{00000000-0008-0000-0800-00000B000000}"/>
            </a:ext>
          </a:extLst>
        </xdr:cNvPr>
        <xdr:cNvSpPr txBox="1">
          <a:spLocks/>
        </xdr:cNvSpPr>
      </xdr:nvSpPr>
      <xdr:spPr bwMode="auto">
        <a:xfrm>
          <a:off x="495300" y="44024550"/>
          <a:ext cx="7331075" cy="371474"/>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  = ((15/30)/12)*0,01 </a:t>
          </a:r>
        </a:p>
      </xdr:txBody>
    </xdr:sp>
    <xdr:clientData/>
  </xdr:twoCellAnchor>
  <xdr:twoCellAnchor>
    <xdr:from>
      <xdr:col>1</xdr:col>
      <xdr:colOff>19050</xdr:colOff>
      <xdr:row>139</xdr:row>
      <xdr:rowOff>19050</xdr:rowOff>
    </xdr:from>
    <xdr:to>
      <xdr:col>3</xdr:col>
      <xdr:colOff>1895475</xdr:colOff>
      <xdr:row>141</xdr:row>
      <xdr:rowOff>28575</xdr:rowOff>
    </xdr:to>
    <xdr:sp macro="" textlink="">
      <xdr:nvSpPr>
        <xdr:cNvPr id="12" name="Textbox 12">
          <a:extLst>
            <a:ext uri="{FF2B5EF4-FFF2-40B4-BE49-F238E27FC236}">
              <a16:creationId xmlns:a16="http://schemas.microsoft.com/office/drawing/2014/main" id="{00000000-0008-0000-0800-00000C000000}"/>
            </a:ext>
          </a:extLst>
        </xdr:cNvPr>
        <xdr:cNvSpPr txBox="1">
          <a:spLocks/>
        </xdr:cNvSpPr>
      </xdr:nvSpPr>
      <xdr:spPr bwMode="auto">
        <a:xfrm>
          <a:off x="552450" y="41624250"/>
          <a:ext cx="7296150" cy="333375"/>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1" i="0" u="none" strike="noStrike" baseline="0">
            <a:solidFill>
              <a:srgbClr val="000000"/>
            </a:solidFill>
            <a:latin typeface="Arial"/>
            <a:cs typeface="Arial"/>
          </a:endParaRPr>
        </a:p>
        <a:p>
          <a:pPr algn="l" rtl="0">
            <a:defRPr sz="1000"/>
          </a:pPr>
          <a:r>
            <a:rPr lang="pt-BR" sz="1000" b="1" i="0" u="none" strike="noStrike" baseline="0">
              <a:solidFill>
                <a:srgbClr val="000000"/>
              </a:solidFill>
              <a:latin typeface="Arial"/>
              <a:cs typeface="Arial"/>
            </a:rPr>
            <a:t> = ((5/30)/12 = 0,02%</a:t>
          </a:r>
        </a:p>
      </xdr:txBody>
    </xdr:sp>
    <xdr:clientData/>
  </xdr:twoCellAnchor>
  <xdr:twoCellAnchor>
    <xdr:from>
      <xdr:col>0</xdr:col>
      <xdr:colOff>447675</xdr:colOff>
      <xdr:row>180</xdr:row>
      <xdr:rowOff>0</xdr:rowOff>
    </xdr:from>
    <xdr:to>
      <xdr:col>3</xdr:col>
      <xdr:colOff>1952625</xdr:colOff>
      <xdr:row>180</xdr:row>
      <xdr:rowOff>0</xdr:rowOff>
    </xdr:to>
    <xdr:sp macro="" textlink="">
      <xdr:nvSpPr>
        <xdr:cNvPr id="13" name="Textbox 15">
          <a:extLst>
            <a:ext uri="{FF2B5EF4-FFF2-40B4-BE49-F238E27FC236}">
              <a16:creationId xmlns:a16="http://schemas.microsoft.com/office/drawing/2014/main" id="{00000000-0008-0000-0800-00000D000000}"/>
            </a:ext>
          </a:extLst>
        </xdr:cNvPr>
        <xdr:cNvSpPr txBox="1">
          <a:spLocks/>
        </xdr:cNvSpPr>
      </xdr:nvSpPr>
      <xdr:spPr bwMode="auto">
        <a:xfrm>
          <a:off x="447675" y="48977550"/>
          <a:ext cx="7458075" cy="371476"/>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r>
            <a:rPr lang="pt-BR" sz="1000" b="0" i="0" u="none" strike="noStrike" baseline="0">
              <a:solidFill>
                <a:srgbClr val="000000"/>
              </a:solidFill>
              <a:latin typeface="Arial"/>
              <a:cs typeface="Arial"/>
            </a:rPr>
            <a:t> = ((1/30)/12 = 0,28</a:t>
          </a:r>
        </a:p>
      </xdr:txBody>
    </xdr:sp>
    <xdr:clientData/>
  </xdr:twoCellAnchor>
  <xdr:twoCellAnchor>
    <xdr:from>
      <xdr:col>0</xdr:col>
      <xdr:colOff>428624</xdr:colOff>
      <xdr:row>182</xdr:row>
      <xdr:rowOff>76201</xdr:rowOff>
    </xdr:from>
    <xdr:to>
      <xdr:col>3</xdr:col>
      <xdr:colOff>2085974</xdr:colOff>
      <xdr:row>184</xdr:row>
      <xdr:rowOff>123825</xdr:rowOff>
    </xdr:to>
    <xdr:sp macro="" textlink="">
      <xdr:nvSpPr>
        <xdr:cNvPr id="14" name="Textbox 15">
          <a:extLst>
            <a:ext uri="{FF2B5EF4-FFF2-40B4-BE49-F238E27FC236}">
              <a16:creationId xmlns:a16="http://schemas.microsoft.com/office/drawing/2014/main" id="{00000000-0008-0000-0800-00000E000000}"/>
            </a:ext>
          </a:extLst>
        </xdr:cNvPr>
        <xdr:cNvSpPr txBox="1">
          <a:spLocks/>
        </xdr:cNvSpPr>
      </xdr:nvSpPr>
      <xdr:spPr bwMode="auto">
        <a:xfrm>
          <a:off x="428624" y="51415951"/>
          <a:ext cx="7610475" cy="371474"/>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r>
            <a:rPr lang="pt-BR" sz="1000" b="0" i="0" u="none" strike="noStrike" baseline="0">
              <a:solidFill>
                <a:srgbClr val="000000"/>
              </a:solidFill>
              <a:latin typeface="Arial"/>
              <a:cs typeface="Arial"/>
            </a:rPr>
            <a:t>(A)  Uniforme para Recepcionista e Encarregado Geral C:  Equipamentos  Controle de frequencia eletronico e D Crachá magnético:</a:t>
          </a:r>
        </a:p>
      </xdr:txBody>
    </xdr:sp>
    <xdr:clientData/>
  </xdr:twoCellAnchor>
  <xdr:twoCellAnchor>
    <xdr:from>
      <xdr:col>0</xdr:col>
      <xdr:colOff>428625</xdr:colOff>
      <xdr:row>187</xdr:row>
      <xdr:rowOff>76201</xdr:rowOff>
    </xdr:from>
    <xdr:to>
      <xdr:col>3</xdr:col>
      <xdr:colOff>2143125</xdr:colOff>
      <xdr:row>189</xdr:row>
      <xdr:rowOff>114301</xdr:rowOff>
    </xdr:to>
    <xdr:sp macro="" textlink="">
      <xdr:nvSpPr>
        <xdr:cNvPr id="15" name="Textbox 15">
          <a:extLst>
            <a:ext uri="{FF2B5EF4-FFF2-40B4-BE49-F238E27FC236}">
              <a16:creationId xmlns:a16="http://schemas.microsoft.com/office/drawing/2014/main" id="{00000000-0008-0000-0800-00000F000000}"/>
            </a:ext>
          </a:extLst>
        </xdr:cNvPr>
        <xdr:cNvSpPr txBox="1">
          <a:spLocks/>
        </xdr:cNvSpPr>
      </xdr:nvSpPr>
      <xdr:spPr bwMode="auto">
        <a:xfrm>
          <a:off x="428625" y="52225576"/>
          <a:ext cx="7667625" cy="361950"/>
        </a:xfrm>
        <a:prstGeom prst="rect">
          <a:avLst/>
        </a:prstGeom>
        <a:solidFill>
          <a:srgbClr val="D9D9D9"/>
        </a:solidFill>
        <a:ln w="6095">
          <a:solidFill>
            <a:srgbClr val="000009"/>
          </a:solidFill>
          <a:miter lim="800000"/>
          <a:headEnd/>
          <a:tailEnd/>
        </a:ln>
      </xdr:spPr>
      <xdr:txBody>
        <a:bodyPr vertOverflow="clip" wrap="square" lIns="0" tIns="0" rIns="0" bIns="0" anchor="t" upright="1"/>
        <a:lstStyle/>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a:t>
          </a:r>
          <a:r>
            <a:rPr lang="pt-BR" sz="1000" b="0" i="0" u="none" strike="noStrike">
              <a:effectLst/>
              <a:latin typeface="Arial" panose="020B0604020202020204" pitchFamily="34" charset="0"/>
              <a:ea typeface="+mn-ea"/>
              <a:cs typeface="Arial" panose="020B0604020202020204" pitchFamily="34" charset="0"/>
            </a:rPr>
            <a:t>A – Custos Indiretos:</a:t>
          </a:r>
          <a:r>
            <a:rPr lang="pt-BR">
              <a:latin typeface="Arial" panose="020B0604020202020204" pitchFamily="34" charset="0"/>
              <a:cs typeface="Arial" panose="020B0604020202020204" pitchFamily="34" charset="0"/>
            </a:rPr>
            <a:t> </a:t>
          </a:r>
          <a:r>
            <a:rPr lang="pt-BR" sz="1000" b="0" i="0" u="none" strike="noStrike">
              <a:effectLst/>
              <a:latin typeface="Arial" panose="020B0604020202020204" pitchFamily="34" charset="0"/>
              <a:ea typeface="+mn-ea"/>
              <a:cs typeface="Arial" panose="020B0604020202020204" pitchFamily="34" charset="0"/>
            </a:rPr>
            <a:t>B – Lucros: </a:t>
          </a:r>
          <a:r>
            <a:rPr lang="pt-BR">
              <a:latin typeface="Arial" panose="020B0604020202020204" pitchFamily="34" charset="0"/>
              <a:cs typeface="Arial" panose="020B0604020202020204" pitchFamily="34" charset="0"/>
            </a:rPr>
            <a:t> </a:t>
          </a:r>
          <a:r>
            <a:rPr lang="pt-BR" sz="1000" b="0" i="0" u="none" strike="noStrike">
              <a:effectLst/>
              <a:latin typeface="Arial" panose="020B0604020202020204" pitchFamily="34" charset="0"/>
              <a:ea typeface="+mn-ea"/>
              <a:cs typeface="Arial" panose="020B0604020202020204" pitchFamily="34" charset="0"/>
            </a:rPr>
            <a:t>C - Tributos</a:t>
          </a:r>
          <a:r>
            <a:rPr lang="pt-BR">
              <a:latin typeface="Arial" panose="020B0604020202020204" pitchFamily="34" charset="0"/>
              <a:cs typeface="Arial" panose="020B0604020202020204" pitchFamily="34" charset="0"/>
            </a:rPr>
            <a:t>  - </a:t>
          </a:r>
          <a:r>
            <a:rPr lang="pt-BR" sz="1000">
              <a:effectLst/>
              <a:latin typeface="Arial" panose="020B0604020202020204" pitchFamily="34" charset="0"/>
              <a:ea typeface="+mn-ea"/>
              <a:cs typeface="Arial" panose="020B0604020202020204" pitchFamily="34" charset="0"/>
            </a:rPr>
            <a:t>conforme previsão legal do Anexo I da IN 05/2017.</a:t>
          </a:r>
          <a:endParaRPr lang="pt-BR" sz="10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o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hyperlink" Target="mailto:COMERCIAL@GRUPOCITYSEVIC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showGridLines="0" view="pageBreakPreview" zoomScaleNormal="100" zoomScaleSheetLayoutView="100" workbookViewId="0">
      <selection activeCell="P42" sqref="P42"/>
    </sheetView>
  </sheetViews>
  <sheetFormatPr defaultRowHeight="15.75"/>
  <cols>
    <col min="1" max="1" width="15.85546875" style="285" customWidth="1"/>
    <col min="2" max="2" width="2.5703125" style="285" customWidth="1"/>
    <col min="3" max="3" width="2" style="285" customWidth="1"/>
    <col min="4" max="4" width="0.7109375" style="287" customWidth="1"/>
    <col min="5" max="5" width="15.85546875" style="285" customWidth="1"/>
    <col min="6" max="6" width="16" style="285" customWidth="1"/>
    <col min="7" max="7" width="26.140625" style="285" customWidth="1"/>
    <col min="8" max="8" width="7.28515625" style="285" customWidth="1"/>
    <col min="9" max="9" width="11.28515625" style="285" customWidth="1"/>
    <col min="10" max="10" width="15.85546875" style="285" customWidth="1"/>
    <col min="11" max="11" width="16.140625" style="285" customWidth="1"/>
    <col min="12" max="12" width="22.5703125" style="285" customWidth="1"/>
    <col min="13" max="13" width="10.28515625" style="183" bestFit="1" customWidth="1"/>
    <col min="14" max="14" width="12.7109375" style="183" bestFit="1" customWidth="1"/>
    <col min="15" max="15" width="15.42578125" style="183" customWidth="1"/>
    <col min="16" max="16" width="17.5703125" style="183" bestFit="1" customWidth="1"/>
    <col min="17" max="257" width="9.140625" style="184"/>
    <col min="258" max="258" width="6.85546875" style="184" bestFit="1" customWidth="1"/>
    <col min="259" max="259" width="27.7109375" style="184" customWidth="1"/>
    <col min="260" max="260" width="10.28515625" style="184" bestFit="1" customWidth="1"/>
    <col min="261" max="261" width="14.7109375" style="184" customWidth="1"/>
    <col min="262" max="262" width="25.42578125" style="184" customWidth="1"/>
    <col min="263" max="263" width="22.7109375" style="184" customWidth="1"/>
    <col min="264" max="264" width="21.7109375" style="184" customWidth="1"/>
    <col min="265" max="265" width="20.7109375" style="184" customWidth="1"/>
    <col min="266" max="266" width="15.7109375" style="184" bestFit="1" customWidth="1"/>
    <col min="267" max="267" width="6.85546875" style="184" bestFit="1" customWidth="1"/>
    <col min="268" max="268" width="30.28515625" style="184" customWidth="1"/>
    <col min="269" max="269" width="10.28515625" style="184" bestFit="1" customWidth="1"/>
    <col min="270" max="270" width="12.7109375" style="184" bestFit="1" customWidth="1"/>
    <col min="271" max="271" width="15.42578125" style="184" customWidth="1"/>
    <col min="272" max="272" width="17.5703125" style="184" bestFit="1" customWidth="1"/>
    <col min="273" max="513" width="9.140625" style="184"/>
    <col min="514" max="514" width="6.85546875" style="184" bestFit="1" customWidth="1"/>
    <col min="515" max="515" width="27.7109375" style="184" customWidth="1"/>
    <col min="516" max="516" width="10.28515625" style="184" bestFit="1" customWidth="1"/>
    <col min="517" max="517" width="14.7109375" style="184" customWidth="1"/>
    <col min="518" max="518" width="25.42578125" style="184" customWidth="1"/>
    <col min="519" max="519" width="22.7109375" style="184" customWidth="1"/>
    <col min="520" max="520" width="21.7109375" style="184" customWidth="1"/>
    <col min="521" max="521" width="20.7109375" style="184" customWidth="1"/>
    <col min="522" max="522" width="15.7109375" style="184" bestFit="1" customWidth="1"/>
    <col min="523" max="523" width="6.85546875" style="184" bestFit="1" customWidth="1"/>
    <col min="524" max="524" width="30.28515625" style="184" customWidth="1"/>
    <col min="525" max="525" width="10.28515625" style="184" bestFit="1" customWidth="1"/>
    <col min="526" max="526" width="12.7109375" style="184" bestFit="1" customWidth="1"/>
    <col min="527" max="527" width="15.42578125" style="184" customWidth="1"/>
    <col min="528" max="528" width="17.5703125" style="184" bestFit="1" customWidth="1"/>
    <col min="529" max="769" width="9.140625" style="184"/>
    <col min="770" max="770" width="6.85546875" style="184" bestFit="1" customWidth="1"/>
    <col min="771" max="771" width="27.7109375" style="184" customWidth="1"/>
    <col min="772" max="772" width="10.28515625" style="184" bestFit="1" customWidth="1"/>
    <col min="773" max="773" width="14.7109375" style="184" customWidth="1"/>
    <col min="774" max="774" width="25.42578125" style="184" customWidth="1"/>
    <col min="775" max="775" width="22.7109375" style="184" customWidth="1"/>
    <col min="776" max="776" width="21.7109375" style="184" customWidth="1"/>
    <col min="777" max="777" width="20.7109375" style="184" customWidth="1"/>
    <col min="778" max="778" width="15.7109375" style="184" bestFit="1" customWidth="1"/>
    <col min="779" max="779" width="6.85546875" style="184" bestFit="1" customWidth="1"/>
    <col min="780" max="780" width="30.28515625" style="184" customWidth="1"/>
    <col min="781" max="781" width="10.28515625" style="184" bestFit="1" customWidth="1"/>
    <col min="782" max="782" width="12.7109375" style="184" bestFit="1" customWidth="1"/>
    <col min="783" max="783" width="15.42578125" style="184" customWidth="1"/>
    <col min="784" max="784" width="17.5703125" style="184" bestFit="1" customWidth="1"/>
    <col min="785" max="1025" width="9.140625" style="184"/>
    <col min="1026" max="1026" width="6.85546875" style="184" bestFit="1" customWidth="1"/>
    <col min="1027" max="1027" width="27.7109375" style="184" customWidth="1"/>
    <col min="1028" max="1028" width="10.28515625" style="184" bestFit="1" customWidth="1"/>
    <col min="1029" max="1029" width="14.7109375" style="184" customWidth="1"/>
    <col min="1030" max="1030" width="25.42578125" style="184" customWidth="1"/>
    <col min="1031" max="1031" width="22.7109375" style="184" customWidth="1"/>
    <col min="1032" max="1032" width="21.7109375" style="184" customWidth="1"/>
    <col min="1033" max="1033" width="20.7109375" style="184" customWidth="1"/>
    <col min="1034" max="1034" width="15.7109375" style="184" bestFit="1" customWidth="1"/>
    <col min="1035" max="1035" width="6.85546875" style="184" bestFit="1" customWidth="1"/>
    <col min="1036" max="1036" width="30.28515625" style="184" customWidth="1"/>
    <col min="1037" max="1037" width="10.28515625" style="184" bestFit="1" customWidth="1"/>
    <col min="1038" max="1038" width="12.7109375" style="184" bestFit="1" customWidth="1"/>
    <col min="1039" max="1039" width="15.42578125" style="184" customWidth="1"/>
    <col min="1040" max="1040" width="17.5703125" style="184" bestFit="1" customWidth="1"/>
    <col min="1041" max="1281" width="9.140625" style="184"/>
    <col min="1282" max="1282" width="6.85546875" style="184" bestFit="1" customWidth="1"/>
    <col min="1283" max="1283" width="27.7109375" style="184" customWidth="1"/>
    <col min="1284" max="1284" width="10.28515625" style="184" bestFit="1" customWidth="1"/>
    <col min="1285" max="1285" width="14.7109375" style="184" customWidth="1"/>
    <col min="1286" max="1286" width="25.42578125" style="184" customWidth="1"/>
    <col min="1287" max="1287" width="22.7109375" style="184" customWidth="1"/>
    <col min="1288" max="1288" width="21.7109375" style="184" customWidth="1"/>
    <col min="1289" max="1289" width="20.7109375" style="184" customWidth="1"/>
    <col min="1290" max="1290" width="15.7109375" style="184" bestFit="1" customWidth="1"/>
    <col min="1291" max="1291" width="6.85546875" style="184" bestFit="1" customWidth="1"/>
    <col min="1292" max="1292" width="30.28515625" style="184" customWidth="1"/>
    <col min="1293" max="1293" width="10.28515625" style="184" bestFit="1" customWidth="1"/>
    <col min="1294" max="1294" width="12.7109375" style="184" bestFit="1" customWidth="1"/>
    <col min="1295" max="1295" width="15.42578125" style="184" customWidth="1"/>
    <col min="1296" max="1296" width="17.5703125" style="184" bestFit="1" customWidth="1"/>
    <col min="1297" max="1537" width="9.140625" style="184"/>
    <col min="1538" max="1538" width="6.85546875" style="184" bestFit="1" customWidth="1"/>
    <col min="1539" max="1539" width="27.7109375" style="184" customWidth="1"/>
    <col min="1540" max="1540" width="10.28515625" style="184" bestFit="1" customWidth="1"/>
    <col min="1541" max="1541" width="14.7109375" style="184" customWidth="1"/>
    <col min="1542" max="1542" width="25.42578125" style="184" customWidth="1"/>
    <col min="1543" max="1543" width="22.7109375" style="184" customWidth="1"/>
    <col min="1544" max="1544" width="21.7109375" style="184" customWidth="1"/>
    <col min="1545" max="1545" width="20.7109375" style="184" customWidth="1"/>
    <col min="1546" max="1546" width="15.7109375" style="184" bestFit="1" customWidth="1"/>
    <col min="1547" max="1547" width="6.85546875" style="184" bestFit="1" customWidth="1"/>
    <col min="1548" max="1548" width="30.28515625" style="184" customWidth="1"/>
    <col min="1549" max="1549" width="10.28515625" style="184" bestFit="1" customWidth="1"/>
    <col min="1550" max="1550" width="12.7109375" style="184" bestFit="1" customWidth="1"/>
    <col min="1551" max="1551" width="15.42578125" style="184" customWidth="1"/>
    <col min="1552" max="1552" width="17.5703125" style="184" bestFit="1" customWidth="1"/>
    <col min="1553" max="1793" width="9.140625" style="184"/>
    <col min="1794" max="1794" width="6.85546875" style="184" bestFit="1" customWidth="1"/>
    <col min="1795" max="1795" width="27.7109375" style="184" customWidth="1"/>
    <col min="1796" max="1796" width="10.28515625" style="184" bestFit="1" customWidth="1"/>
    <col min="1797" max="1797" width="14.7109375" style="184" customWidth="1"/>
    <col min="1798" max="1798" width="25.42578125" style="184" customWidth="1"/>
    <col min="1799" max="1799" width="22.7109375" style="184" customWidth="1"/>
    <col min="1800" max="1800" width="21.7109375" style="184" customWidth="1"/>
    <col min="1801" max="1801" width="20.7109375" style="184" customWidth="1"/>
    <col min="1802" max="1802" width="15.7109375" style="184" bestFit="1" customWidth="1"/>
    <col min="1803" max="1803" width="6.85546875" style="184" bestFit="1" customWidth="1"/>
    <col min="1804" max="1804" width="30.28515625" style="184" customWidth="1"/>
    <col min="1805" max="1805" width="10.28515625" style="184" bestFit="1" customWidth="1"/>
    <col min="1806" max="1806" width="12.7109375" style="184" bestFit="1" customWidth="1"/>
    <col min="1807" max="1807" width="15.42578125" style="184" customWidth="1"/>
    <col min="1808" max="1808" width="17.5703125" style="184" bestFit="1" customWidth="1"/>
    <col min="1809" max="2049" width="9.140625" style="184"/>
    <col min="2050" max="2050" width="6.85546875" style="184" bestFit="1" customWidth="1"/>
    <col min="2051" max="2051" width="27.7109375" style="184" customWidth="1"/>
    <col min="2052" max="2052" width="10.28515625" style="184" bestFit="1" customWidth="1"/>
    <col min="2053" max="2053" width="14.7109375" style="184" customWidth="1"/>
    <col min="2054" max="2054" width="25.42578125" style="184" customWidth="1"/>
    <col min="2055" max="2055" width="22.7109375" style="184" customWidth="1"/>
    <col min="2056" max="2056" width="21.7109375" style="184" customWidth="1"/>
    <col min="2057" max="2057" width="20.7109375" style="184" customWidth="1"/>
    <col min="2058" max="2058" width="15.7109375" style="184" bestFit="1" customWidth="1"/>
    <col min="2059" max="2059" width="6.85546875" style="184" bestFit="1" customWidth="1"/>
    <col min="2060" max="2060" width="30.28515625" style="184" customWidth="1"/>
    <col min="2061" max="2061" width="10.28515625" style="184" bestFit="1" customWidth="1"/>
    <col min="2062" max="2062" width="12.7109375" style="184" bestFit="1" customWidth="1"/>
    <col min="2063" max="2063" width="15.42578125" style="184" customWidth="1"/>
    <col min="2064" max="2064" width="17.5703125" style="184" bestFit="1" customWidth="1"/>
    <col min="2065" max="2305" width="9.140625" style="184"/>
    <col min="2306" max="2306" width="6.85546875" style="184" bestFit="1" customWidth="1"/>
    <col min="2307" max="2307" width="27.7109375" style="184" customWidth="1"/>
    <col min="2308" max="2308" width="10.28515625" style="184" bestFit="1" customWidth="1"/>
    <col min="2309" max="2309" width="14.7109375" style="184" customWidth="1"/>
    <col min="2310" max="2310" width="25.42578125" style="184" customWidth="1"/>
    <col min="2311" max="2311" width="22.7109375" style="184" customWidth="1"/>
    <col min="2312" max="2312" width="21.7109375" style="184" customWidth="1"/>
    <col min="2313" max="2313" width="20.7109375" style="184" customWidth="1"/>
    <col min="2314" max="2314" width="15.7109375" style="184" bestFit="1" customWidth="1"/>
    <col min="2315" max="2315" width="6.85546875" style="184" bestFit="1" customWidth="1"/>
    <col min="2316" max="2316" width="30.28515625" style="184" customWidth="1"/>
    <col min="2317" max="2317" width="10.28515625" style="184" bestFit="1" customWidth="1"/>
    <col min="2318" max="2318" width="12.7109375" style="184" bestFit="1" customWidth="1"/>
    <col min="2319" max="2319" width="15.42578125" style="184" customWidth="1"/>
    <col min="2320" max="2320" width="17.5703125" style="184" bestFit="1" customWidth="1"/>
    <col min="2321" max="2561" width="9.140625" style="184"/>
    <col min="2562" max="2562" width="6.85546875" style="184" bestFit="1" customWidth="1"/>
    <col min="2563" max="2563" width="27.7109375" style="184" customWidth="1"/>
    <col min="2564" max="2564" width="10.28515625" style="184" bestFit="1" customWidth="1"/>
    <col min="2565" max="2565" width="14.7109375" style="184" customWidth="1"/>
    <col min="2566" max="2566" width="25.42578125" style="184" customWidth="1"/>
    <col min="2567" max="2567" width="22.7109375" style="184" customWidth="1"/>
    <col min="2568" max="2568" width="21.7109375" style="184" customWidth="1"/>
    <col min="2569" max="2569" width="20.7109375" style="184" customWidth="1"/>
    <col min="2570" max="2570" width="15.7109375" style="184" bestFit="1" customWidth="1"/>
    <col min="2571" max="2571" width="6.85546875" style="184" bestFit="1" customWidth="1"/>
    <col min="2572" max="2572" width="30.28515625" style="184" customWidth="1"/>
    <col min="2573" max="2573" width="10.28515625" style="184" bestFit="1" customWidth="1"/>
    <col min="2574" max="2574" width="12.7109375" style="184" bestFit="1" customWidth="1"/>
    <col min="2575" max="2575" width="15.42578125" style="184" customWidth="1"/>
    <col min="2576" max="2576" width="17.5703125" style="184" bestFit="1" customWidth="1"/>
    <col min="2577" max="2817" width="9.140625" style="184"/>
    <col min="2818" max="2818" width="6.85546875" style="184" bestFit="1" customWidth="1"/>
    <col min="2819" max="2819" width="27.7109375" style="184" customWidth="1"/>
    <col min="2820" max="2820" width="10.28515625" style="184" bestFit="1" customWidth="1"/>
    <col min="2821" max="2821" width="14.7109375" style="184" customWidth="1"/>
    <col min="2822" max="2822" width="25.42578125" style="184" customWidth="1"/>
    <col min="2823" max="2823" width="22.7109375" style="184" customWidth="1"/>
    <col min="2824" max="2824" width="21.7109375" style="184" customWidth="1"/>
    <col min="2825" max="2825" width="20.7109375" style="184" customWidth="1"/>
    <col min="2826" max="2826" width="15.7109375" style="184" bestFit="1" customWidth="1"/>
    <col min="2827" max="2827" width="6.85546875" style="184" bestFit="1" customWidth="1"/>
    <col min="2828" max="2828" width="30.28515625" style="184" customWidth="1"/>
    <col min="2829" max="2829" width="10.28515625" style="184" bestFit="1" customWidth="1"/>
    <col min="2830" max="2830" width="12.7109375" style="184" bestFit="1" customWidth="1"/>
    <col min="2831" max="2831" width="15.42578125" style="184" customWidth="1"/>
    <col min="2832" max="2832" width="17.5703125" style="184" bestFit="1" customWidth="1"/>
    <col min="2833" max="3073" width="9.140625" style="184"/>
    <col min="3074" max="3074" width="6.85546875" style="184" bestFit="1" customWidth="1"/>
    <col min="3075" max="3075" width="27.7109375" style="184" customWidth="1"/>
    <col min="3076" max="3076" width="10.28515625" style="184" bestFit="1" customWidth="1"/>
    <col min="3077" max="3077" width="14.7109375" style="184" customWidth="1"/>
    <col min="3078" max="3078" width="25.42578125" style="184" customWidth="1"/>
    <col min="3079" max="3079" width="22.7109375" style="184" customWidth="1"/>
    <col min="3080" max="3080" width="21.7109375" style="184" customWidth="1"/>
    <col min="3081" max="3081" width="20.7109375" style="184" customWidth="1"/>
    <col min="3082" max="3082" width="15.7109375" style="184" bestFit="1" customWidth="1"/>
    <col min="3083" max="3083" width="6.85546875" style="184" bestFit="1" customWidth="1"/>
    <col min="3084" max="3084" width="30.28515625" style="184" customWidth="1"/>
    <col min="3085" max="3085" width="10.28515625" style="184" bestFit="1" customWidth="1"/>
    <col min="3086" max="3086" width="12.7109375" style="184" bestFit="1" customWidth="1"/>
    <col min="3087" max="3087" width="15.42578125" style="184" customWidth="1"/>
    <col min="3088" max="3088" width="17.5703125" style="184" bestFit="1" customWidth="1"/>
    <col min="3089" max="3329" width="9.140625" style="184"/>
    <col min="3330" max="3330" width="6.85546875" style="184" bestFit="1" customWidth="1"/>
    <col min="3331" max="3331" width="27.7109375" style="184" customWidth="1"/>
    <col min="3332" max="3332" width="10.28515625" style="184" bestFit="1" customWidth="1"/>
    <col min="3333" max="3333" width="14.7109375" style="184" customWidth="1"/>
    <col min="3334" max="3334" width="25.42578125" style="184" customWidth="1"/>
    <col min="3335" max="3335" width="22.7109375" style="184" customWidth="1"/>
    <col min="3336" max="3336" width="21.7109375" style="184" customWidth="1"/>
    <col min="3337" max="3337" width="20.7109375" style="184" customWidth="1"/>
    <col min="3338" max="3338" width="15.7109375" style="184" bestFit="1" customWidth="1"/>
    <col min="3339" max="3339" width="6.85546875" style="184" bestFit="1" customWidth="1"/>
    <col min="3340" max="3340" width="30.28515625" style="184" customWidth="1"/>
    <col min="3341" max="3341" width="10.28515625" style="184" bestFit="1" customWidth="1"/>
    <col min="3342" max="3342" width="12.7109375" style="184" bestFit="1" customWidth="1"/>
    <col min="3343" max="3343" width="15.42578125" style="184" customWidth="1"/>
    <col min="3344" max="3344" width="17.5703125" style="184" bestFit="1" customWidth="1"/>
    <col min="3345" max="3585" width="9.140625" style="184"/>
    <col min="3586" max="3586" width="6.85546875" style="184" bestFit="1" customWidth="1"/>
    <col min="3587" max="3587" width="27.7109375" style="184" customWidth="1"/>
    <col min="3588" max="3588" width="10.28515625" style="184" bestFit="1" customWidth="1"/>
    <col min="3589" max="3589" width="14.7109375" style="184" customWidth="1"/>
    <col min="3590" max="3590" width="25.42578125" style="184" customWidth="1"/>
    <col min="3591" max="3591" width="22.7109375" style="184" customWidth="1"/>
    <col min="3592" max="3592" width="21.7109375" style="184" customWidth="1"/>
    <col min="3593" max="3593" width="20.7109375" style="184" customWidth="1"/>
    <col min="3594" max="3594" width="15.7109375" style="184" bestFit="1" customWidth="1"/>
    <col min="3595" max="3595" width="6.85546875" style="184" bestFit="1" customWidth="1"/>
    <col min="3596" max="3596" width="30.28515625" style="184" customWidth="1"/>
    <col min="3597" max="3597" width="10.28515625" style="184" bestFit="1" customWidth="1"/>
    <col min="3598" max="3598" width="12.7109375" style="184" bestFit="1" customWidth="1"/>
    <col min="3599" max="3599" width="15.42578125" style="184" customWidth="1"/>
    <col min="3600" max="3600" width="17.5703125" style="184" bestFit="1" customWidth="1"/>
    <col min="3601" max="3841" width="9.140625" style="184"/>
    <col min="3842" max="3842" width="6.85546875" style="184" bestFit="1" customWidth="1"/>
    <col min="3843" max="3843" width="27.7109375" style="184" customWidth="1"/>
    <col min="3844" max="3844" width="10.28515625" style="184" bestFit="1" customWidth="1"/>
    <col min="3845" max="3845" width="14.7109375" style="184" customWidth="1"/>
    <col min="3846" max="3846" width="25.42578125" style="184" customWidth="1"/>
    <col min="3847" max="3847" width="22.7109375" style="184" customWidth="1"/>
    <col min="3848" max="3848" width="21.7109375" style="184" customWidth="1"/>
    <col min="3849" max="3849" width="20.7109375" style="184" customWidth="1"/>
    <col min="3850" max="3850" width="15.7109375" style="184" bestFit="1" customWidth="1"/>
    <col min="3851" max="3851" width="6.85546875" style="184" bestFit="1" customWidth="1"/>
    <col min="3852" max="3852" width="30.28515625" style="184" customWidth="1"/>
    <col min="3853" max="3853" width="10.28515625" style="184" bestFit="1" customWidth="1"/>
    <col min="3854" max="3854" width="12.7109375" style="184" bestFit="1" customWidth="1"/>
    <col min="3855" max="3855" width="15.42578125" style="184" customWidth="1"/>
    <col min="3856" max="3856" width="17.5703125" style="184" bestFit="1" customWidth="1"/>
    <col min="3857" max="4097" width="9.140625" style="184"/>
    <col min="4098" max="4098" width="6.85546875" style="184" bestFit="1" customWidth="1"/>
    <col min="4099" max="4099" width="27.7109375" style="184" customWidth="1"/>
    <col min="4100" max="4100" width="10.28515625" style="184" bestFit="1" customWidth="1"/>
    <col min="4101" max="4101" width="14.7109375" style="184" customWidth="1"/>
    <col min="4102" max="4102" width="25.42578125" style="184" customWidth="1"/>
    <col min="4103" max="4103" width="22.7109375" style="184" customWidth="1"/>
    <col min="4104" max="4104" width="21.7109375" style="184" customWidth="1"/>
    <col min="4105" max="4105" width="20.7109375" style="184" customWidth="1"/>
    <col min="4106" max="4106" width="15.7109375" style="184" bestFit="1" customWidth="1"/>
    <col min="4107" max="4107" width="6.85546875" style="184" bestFit="1" customWidth="1"/>
    <col min="4108" max="4108" width="30.28515625" style="184" customWidth="1"/>
    <col min="4109" max="4109" width="10.28515625" style="184" bestFit="1" customWidth="1"/>
    <col min="4110" max="4110" width="12.7109375" style="184" bestFit="1" customWidth="1"/>
    <col min="4111" max="4111" width="15.42578125" style="184" customWidth="1"/>
    <col min="4112" max="4112" width="17.5703125" style="184" bestFit="1" customWidth="1"/>
    <col min="4113" max="4353" width="9.140625" style="184"/>
    <col min="4354" max="4354" width="6.85546875" style="184" bestFit="1" customWidth="1"/>
    <col min="4355" max="4355" width="27.7109375" style="184" customWidth="1"/>
    <col min="4356" max="4356" width="10.28515625" style="184" bestFit="1" customWidth="1"/>
    <col min="4357" max="4357" width="14.7109375" style="184" customWidth="1"/>
    <col min="4358" max="4358" width="25.42578125" style="184" customWidth="1"/>
    <col min="4359" max="4359" width="22.7109375" style="184" customWidth="1"/>
    <col min="4360" max="4360" width="21.7109375" style="184" customWidth="1"/>
    <col min="4361" max="4361" width="20.7109375" style="184" customWidth="1"/>
    <col min="4362" max="4362" width="15.7109375" style="184" bestFit="1" customWidth="1"/>
    <col min="4363" max="4363" width="6.85546875" style="184" bestFit="1" customWidth="1"/>
    <col min="4364" max="4364" width="30.28515625" style="184" customWidth="1"/>
    <col min="4365" max="4365" width="10.28515625" style="184" bestFit="1" customWidth="1"/>
    <col min="4366" max="4366" width="12.7109375" style="184" bestFit="1" customWidth="1"/>
    <col min="4367" max="4367" width="15.42578125" style="184" customWidth="1"/>
    <col min="4368" max="4368" width="17.5703125" style="184" bestFit="1" customWidth="1"/>
    <col min="4369" max="4609" width="9.140625" style="184"/>
    <col min="4610" max="4610" width="6.85546875" style="184" bestFit="1" customWidth="1"/>
    <col min="4611" max="4611" width="27.7109375" style="184" customWidth="1"/>
    <col min="4612" max="4612" width="10.28515625" style="184" bestFit="1" customWidth="1"/>
    <col min="4613" max="4613" width="14.7109375" style="184" customWidth="1"/>
    <col min="4614" max="4614" width="25.42578125" style="184" customWidth="1"/>
    <col min="4615" max="4615" width="22.7109375" style="184" customWidth="1"/>
    <col min="4616" max="4616" width="21.7109375" style="184" customWidth="1"/>
    <col min="4617" max="4617" width="20.7109375" style="184" customWidth="1"/>
    <col min="4618" max="4618" width="15.7109375" style="184" bestFit="1" customWidth="1"/>
    <col min="4619" max="4619" width="6.85546875" style="184" bestFit="1" customWidth="1"/>
    <col min="4620" max="4620" width="30.28515625" style="184" customWidth="1"/>
    <col min="4621" max="4621" width="10.28515625" style="184" bestFit="1" customWidth="1"/>
    <col min="4622" max="4622" width="12.7109375" style="184" bestFit="1" customWidth="1"/>
    <col min="4623" max="4623" width="15.42578125" style="184" customWidth="1"/>
    <col min="4624" max="4624" width="17.5703125" style="184" bestFit="1" customWidth="1"/>
    <col min="4625" max="4865" width="9.140625" style="184"/>
    <col min="4866" max="4866" width="6.85546875" style="184" bestFit="1" customWidth="1"/>
    <col min="4867" max="4867" width="27.7109375" style="184" customWidth="1"/>
    <col min="4868" max="4868" width="10.28515625" style="184" bestFit="1" customWidth="1"/>
    <col min="4869" max="4869" width="14.7109375" style="184" customWidth="1"/>
    <col min="4870" max="4870" width="25.42578125" style="184" customWidth="1"/>
    <col min="4871" max="4871" width="22.7109375" style="184" customWidth="1"/>
    <col min="4872" max="4872" width="21.7109375" style="184" customWidth="1"/>
    <col min="4873" max="4873" width="20.7109375" style="184" customWidth="1"/>
    <col min="4874" max="4874" width="15.7109375" style="184" bestFit="1" customWidth="1"/>
    <col min="4875" max="4875" width="6.85546875" style="184" bestFit="1" customWidth="1"/>
    <col min="4876" max="4876" width="30.28515625" style="184" customWidth="1"/>
    <col min="4877" max="4877" width="10.28515625" style="184" bestFit="1" customWidth="1"/>
    <col min="4878" max="4878" width="12.7109375" style="184" bestFit="1" customWidth="1"/>
    <col min="4879" max="4879" width="15.42578125" style="184" customWidth="1"/>
    <col min="4880" max="4880" width="17.5703125" style="184" bestFit="1" customWidth="1"/>
    <col min="4881" max="5121" width="9.140625" style="184"/>
    <col min="5122" max="5122" width="6.85546875" style="184" bestFit="1" customWidth="1"/>
    <col min="5123" max="5123" width="27.7109375" style="184" customWidth="1"/>
    <col min="5124" max="5124" width="10.28515625" style="184" bestFit="1" customWidth="1"/>
    <col min="5125" max="5125" width="14.7109375" style="184" customWidth="1"/>
    <col min="5126" max="5126" width="25.42578125" style="184" customWidth="1"/>
    <col min="5127" max="5127" width="22.7109375" style="184" customWidth="1"/>
    <col min="5128" max="5128" width="21.7109375" style="184" customWidth="1"/>
    <col min="5129" max="5129" width="20.7109375" style="184" customWidth="1"/>
    <col min="5130" max="5130" width="15.7109375" style="184" bestFit="1" customWidth="1"/>
    <col min="5131" max="5131" width="6.85546875" style="184" bestFit="1" customWidth="1"/>
    <col min="5132" max="5132" width="30.28515625" style="184" customWidth="1"/>
    <col min="5133" max="5133" width="10.28515625" style="184" bestFit="1" customWidth="1"/>
    <col min="5134" max="5134" width="12.7109375" style="184" bestFit="1" customWidth="1"/>
    <col min="5135" max="5135" width="15.42578125" style="184" customWidth="1"/>
    <col min="5136" max="5136" width="17.5703125" style="184" bestFit="1" customWidth="1"/>
    <col min="5137" max="5377" width="9.140625" style="184"/>
    <col min="5378" max="5378" width="6.85546875" style="184" bestFit="1" customWidth="1"/>
    <col min="5379" max="5379" width="27.7109375" style="184" customWidth="1"/>
    <col min="5380" max="5380" width="10.28515625" style="184" bestFit="1" customWidth="1"/>
    <col min="5381" max="5381" width="14.7109375" style="184" customWidth="1"/>
    <col min="5382" max="5382" width="25.42578125" style="184" customWidth="1"/>
    <col min="5383" max="5383" width="22.7109375" style="184" customWidth="1"/>
    <col min="5384" max="5384" width="21.7109375" style="184" customWidth="1"/>
    <col min="5385" max="5385" width="20.7109375" style="184" customWidth="1"/>
    <col min="5386" max="5386" width="15.7109375" style="184" bestFit="1" customWidth="1"/>
    <col min="5387" max="5387" width="6.85546875" style="184" bestFit="1" customWidth="1"/>
    <col min="5388" max="5388" width="30.28515625" style="184" customWidth="1"/>
    <col min="5389" max="5389" width="10.28515625" style="184" bestFit="1" customWidth="1"/>
    <col min="5390" max="5390" width="12.7109375" style="184" bestFit="1" customWidth="1"/>
    <col min="5391" max="5391" width="15.42578125" style="184" customWidth="1"/>
    <col min="5392" max="5392" width="17.5703125" style="184" bestFit="1" customWidth="1"/>
    <col min="5393" max="5633" width="9.140625" style="184"/>
    <col min="5634" max="5634" width="6.85546875" style="184" bestFit="1" customWidth="1"/>
    <col min="5635" max="5635" width="27.7109375" style="184" customWidth="1"/>
    <col min="5636" max="5636" width="10.28515625" style="184" bestFit="1" customWidth="1"/>
    <col min="5637" max="5637" width="14.7109375" style="184" customWidth="1"/>
    <col min="5638" max="5638" width="25.42578125" style="184" customWidth="1"/>
    <col min="5639" max="5639" width="22.7109375" style="184" customWidth="1"/>
    <col min="5640" max="5640" width="21.7109375" style="184" customWidth="1"/>
    <col min="5641" max="5641" width="20.7109375" style="184" customWidth="1"/>
    <col min="5642" max="5642" width="15.7109375" style="184" bestFit="1" customWidth="1"/>
    <col min="5643" max="5643" width="6.85546875" style="184" bestFit="1" customWidth="1"/>
    <col min="5644" max="5644" width="30.28515625" style="184" customWidth="1"/>
    <col min="5645" max="5645" width="10.28515625" style="184" bestFit="1" customWidth="1"/>
    <col min="5646" max="5646" width="12.7109375" style="184" bestFit="1" customWidth="1"/>
    <col min="5647" max="5647" width="15.42578125" style="184" customWidth="1"/>
    <col min="5648" max="5648" width="17.5703125" style="184" bestFit="1" customWidth="1"/>
    <col min="5649" max="5889" width="9.140625" style="184"/>
    <col min="5890" max="5890" width="6.85546875" style="184" bestFit="1" customWidth="1"/>
    <col min="5891" max="5891" width="27.7109375" style="184" customWidth="1"/>
    <col min="5892" max="5892" width="10.28515625" style="184" bestFit="1" customWidth="1"/>
    <col min="5893" max="5893" width="14.7109375" style="184" customWidth="1"/>
    <col min="5894" max="5894" width="25.42578125" style="184" customWidth="1"/>
    <col min="5895" max="5895" width="22.7109375" style="184" customWidth="1"/>
    <col min="5896" max="5896" width="21.7109375" style="184" customWidth="1"/>
    <col min="5897" max="5897" width="20.7109375" style="184" customWidth="1"/>
    <col min="5898" max="5898" width="15.7109375" style="184" bestFit="1" customWidth="1"/>
    <col min="5899" max="5899" width="6.85546875" style="184" bestFit="1" customWidth="1"/>
    <col min="5900" max="5900" width="30.28515625" style="184" customWidth="1"/>
    <col min="5901" max="5901" width="10.28515625" style="184" bestFit="1" customWidth="1"/>
    <col min="5902" max="5902" width="12.7109375" style="184" bestFit="1" customWidth="1"/>
    <col min="5903" max="5903" width="15.42578125" style="184" customWidth="1"/>
    <col min="5904" max="5904" width="17.5703125" style="184" bestFit="1" customWidth="1"/>
    <col min="5905" max="6145" width="9.140625" style="184"/>
    <col min="6146" max="6146" width="6.85546875" style="184" bestFit="1" customWidth="1"/>
    <col min="6147" max="6147" width="27.7109375" style="184" customWidth="1"/>
    <col min="6148" max="6148" width="10.28515625" style="184" bestFit="1" customWidth="1"/>
    <col min="6149" max="6149" width="14.7109375" style="184" customWidth="1"/>
    <col min="6150" max="6150" width="25.42578125" style="184" customWidth="1"/>
    <col min="6151" max="6151" width="22.7109375" style="184" customWidth="1"/>
    <col min="6152" max="6152" width="21.7109375" style="184" customWidth="1"/>
    <col min="6153" max="6153" width="20.7109375" style="184" customWidth="1"/>
    <col min="6154" max="6154" width="15.7109375" style="184" bestFit="1" customWidth="1"/>
    <col min="6155" max="6155" width="6.85546875" style="184" bestFit="1" customWidth="1"/>
    <col min="6156" max="6156" width="30.28515625" style="184" customWidth="1"/>
    <col min="6157" max="6157" width="10.28515625" style="184" bestFit="1" customWidth="1"/>
    <col min="6158" max="6158" width="12.7109375" style="184" bestFit="1" customWidth="1"/>
    <col min="6159" max="6159" width="15.42578125" style="184" customWidth="1"/>
    <col min="6160" max="6160" width="17.5703125" style="184" bestFit="1" customWidth="1"/>
    <col min="6161" max="6401" width="9.140625" style="184"/>
    <col min="6402" max="6402" width="6.85546875" style="184" bestFit="1" customWidth="1"/>
    <col min="6403" max="6403" width="27.7109375" style="184" customWidth="1"/>
    <col min="6404" max="6404" width="10.28515625" style="184" bestFit="1" customWidth="1"/>
    <col min="6405" max="6405" width="14.7109375" style="184" customWidth="1"/>
    <col min="6406" max="6406" width="25.42578125" style="184" customWidth="1"/>
    <col min="6407" max="6407" width="22.7109375" style="184" customWidth="1"/>
    <col min="6408" max="6408" width="21.7109375" style="184" customWidth="1"/>
    <col min="6409" max="6409" width="20.7109375" style="184" customWidth="1"/>
    <col min="6410" max="6410" width="15.7109375" style="184" bestFit="1" customWidth="1"/>
    <col min="6411" max="6411" width="6.85546875" style="184" bestFit="1" customWidth="1"/>
    <col min="6412" max="6412" width="30.28515625" style="184" customWidth="1"/>
    <col min="6413" max="6413" width="10.28515625" style="184" bestFit="1" customWidth="1"/>
    <col min="6414" max="6414" width="12.7109375" style="184" bestFit="1" customWidth="1"/>
    <col min="6415" max="6415" width="15.42578125" style="184" customWidth="1"/>
    <col min="6416" max="6416" width="17.5703125" style="184" bestFit="1" customWidth="1"/>
    <col min="6417" max="6657" width="9.140625" style="184"/>
    <col min="6658" max="6658" width="6.85546875" style="184" bestFit="1" customWidth="1"/>
    <col min="6659" max="6659" width="27.7109375" style="184" customWidth="1"/>
    <col min="6660" max="6660" width="10.28515625" style="184" bestFit="1" customWidth="1"/>
    <col min="6661" max="6661" width="14.7109375" style="184" customWidth="1"/>
    <col min="6662" max="6662" width="25.42578125" style="184" customWidth="1"/>
    <col min="6663" max="6663" width="22.7109375" style="184" customWidth="1"/>
    <col min="6664" max="6664" width="21.7109375" style="184" customWidth="1"/>
    <col min="6665" max="6665" width="20.7109375" style="184" customWidth="1"/>
    <col min="6666" max="6666" width="15.7109375" style="184" bestFit="1" customWidth="1"/>
    <col min="6667" max="6667" width="6.85546875" style="184" bestFit="1" customWidth="1"/>
    <col min="6668" max="6668" width="30.28515625" style="184" customWidth="1"/>
    <col min="6669" max="6669" width="10.28515625" style="184" bestFit="1" customWidth="1"/>
    <col min="6670" max="6670" width="12.7109375" style="184" bestFit="1" customWidth="1"/>
    <col min="6671" max="6671" width="15.42578125" style="184" customWidth="1"/>
    <col min="6672" max="6672" width="17.5703125" style="184" bestFit="1" customWidth="1"/>
    <col min="6673" max="6913" width="9.140625" style="184"/>
    <col min="6914" max="6914" width="6.85546875" style="184" bestFit="1" customWidth="1"/>
    <col min="6915" max="6915" width="27.7109375" style="184" customWidth="1"/>
    <col min="6916" max="6916" width="10.28515625" style="184" bestFit="1" customWidth="1"/>
    <col min="6917" max="6917" width="14.7109375" style="184" customWidth="1"/>
    <col min="6918" max="6918" width="25.42578125" style="184" customWidth="1"/>
    <col min="6919" max="6919" width="22.7109375" style="184" customWidth="1"/>
    <col min="6920" max="6920" width="21.7109375" style="184" customWidth="1"/>
    <col min="6921" max="6921" width="20.7109375" style="184" customWidth="1"/>
    <col min="6922" max="6922" width="15.7109375" style="184" bestFit="1" customWidth="1"/>
    <col min="6923" max="6923" width="6.85546875" style="184" bestFit="1" customWidth="1"/>
    <col min="6924" max="6924" width="30.28515625" style="184" customWidth="1"/>
    <col min="6925" max="6925" width="10.28515625" style="184" bestFit="1" customWidth="1"/>
    <col min="6926" max="6926" width="12.7109375" style="184" bestFit="1" customWidth="1"/>
    <col min="6927" max="6927" width="15.42578125" style="184" customWidth="1"/>
    <col min="6928" max="6928" width="17.5703125" style="184" bestFit="1" customWidth="1"/>
    <col min="6929" max="7169" width="9.140625" style="184"/>
    <col min="7170" max="7170" width="6.85546875" style="184" bestFit="1" customWidth="1"/>
    <col min="7171" max="7171" width="27.7109375" style="184" customWidth="1"/>
    <col min="7172" max="7172" width="10.28515625" style="184" bestFit="1" customWidth="1"/>
    <col min="7173" max="7173" width="14.7109375" style="184" customWidth="1"/>
    <col min="7174" max="7174" width="25.42578125" style="184" customWidth="1"/>
    <col min="7175" max="7175" width="22.7109375" style="184" customWidth="1"/>
    <col min="7176" max="7176" width="21.7109375" style="184" customWidth="1"/>
    <col min="7177" max="7177" width="20.7109375" style="184" customWidth="1"/>
    <col min="7178" max="7178" width="15.7109375" style="184" bestFit="1" customWidth="1"/>
    <col min="7179" max="7179" width="6.85546875" style="184" bestFit="1" customWidth="1"/>
    <col min="7180" max="7180" width="30.28515625" style="184" customWidth="1"/>
    <col min="7181" max="7181" width="10.28515625" style="184" bestFit="1" customWidth="1"/>
    <col min="7182" max="7182" width="12.7109375" style="184" bestFit="1" customWidth="1"/>
    <col min="7183" max="7183" width="15.42578125" style="184" customWidth="1"/>
    <col min="7184" max="7184" width="17.5703125" style="184" bestFit="1" customWidth="1"/>
    <col min="7185" max="7425" width="9.140625" style="184"/>
    <col min="7426" max="7426" width="6.85546875" style="184" bestFit="1" customWidth="1"/>
    <col min="7427" max="7427" width="27.7109375" style="184" customWidth="1"/>
    <col min="7428" max="7428" width="10.28515625" style="184" bestFit="1" customWidth="1"/>
    <col min="7429" max="7429" width="14.7109375" style="184" customWidth="1"/>
    <col min="7430" max="7430" width="25.42578125" style="184" customWidth="1"/>
    <col min="7431" max="7431" width="22.7109375" style="184" customWidth="1"/>
    <col min="7432" max="7432" width="21.7109375" style="184" customWidth="1"/>
    <col min="7433" max="7433" width="20.7109375" style="184" customWidth="1"/>
    <col min="7434" max="7434" width="15.7109375" style="184" bestFit="1" customWidth="1"/>
    <col min="7435" max="7435" width="6.85546875" style="184" bestFit="1" customWidth="1"/>
    <col min="7436" max="7436" width="30.28515625" style="184" customWidth="1"/>
    <col min="7437" max="7437" width="10.28515625" style="184" bestFit="1" customWidth="1"/>
    <col min="7438" max="7438" width="12.7109375" style="184" bestFit="1" customWidth="1"/>
    <col min="7439" max="7439" width="15.42578125" style="184" customWidth="1"/>
    <col min="7440" max="7440" width="17.5703125" style="184" bestFit="1" customWidth="1"/>
    <col min="7441" max="7681" width="9.140625" style="184"/>
    <col min="7682" max="7682" width="6.85546875" style="184" bestFit="1" customWidth="1"/>
    <col min="7683" max="7683" width="27.7109375" style="184" customWidth="1"/>
    <col min="7684" max="7684" width="10.28515625" style="184" bestFit="1" customWidth="1"/>
    <col min="7685" max="7685" width="14.7109375" style="184" customWidth="1"/>
    <col min="7686" max="7686" width="25.42578125" style="184" customWidth="1"/>
    <col min="7687" max="7687" width="22.7109375" style="184" customWidth="1"/>
    <col min="7688" max="7688" width="21.7109375" style="184" customWidth="1"/>
    <col min="7689" max="7689" width="20.7109375" style="184" customWidth="1"/>
    <col min="7690" max="7690" width="15.7109375" style="184" bestFit="1" customWidth="1"/>
    <col min="7691" max="7691" width="6.85546875" style="184" bestFit="1" customWidth="1"/>
    <col min="7692" max="7692" width="30.28515625" style="184" customWidth="1"/>
    <col min="7693" max="7693" width="10.28515625" style="184" bestFit="1" customWidth="1"/>
    <col min="7694" max="7694" width="12.7109375" style="184" bestFit="1" customWidth="1"/>
    <col min="7695" max="7695" width="15.42578125" style="184" customWidth="1"/>
    <col min="7696" max="7696" width="17.5703125" style="184" bestFit="1" customWidth="1"/>
    <col min="7697" max="7937" width="9.140625" style="184"/>
    <col min="7938" max="7938" width="6.85546875" style="184" bestFit="1" customWidth="1"/>
    <col min="7939" max="7939" width="27.7109375" style="184" customWidth="1"/>
    <col min="7940" max="7940" width="10.28515625" style="184" bestFit="1" customWidth="1"/>
    <col min="7941" max="7941" width="14.7109375" style="184" customWidth="1"/>
    <col min="7942" max="7942" width="25.42578125" style="184" customWidth="1"/>
    <col min="7943" max="7943" width="22.7109375" style="184" customWidth="1"/>
    <col min="7944" max="7944" width="21.7109375" style="184" customWidth="1"/>
    <col min="7945" max="7945" width="20.7109375" style="184" customWidth="1"/>
    <col min="7946" max="7946" width="15.7109375" style="184" bestFit="1" customWidth="1"/>
    <col min="7947" max="7947" width="6.85546875" style="184" bestFit="1" customWidth="1"/>
    <col min="7948" max="7948" width="30.28515625" style="184" customWidth="1"/>
    <col min="7949" max="7949" width="10.28515625" style="184" bestFit="1" customWidth="1"/>
    <col min="7950" max="7950" width="12.7109375" style="184" bestFit="1" customWidth="1"/>
    <col min="7951" max="7951" width="15.42578125" style="184" customWidth="1"/>
    <col min="7952" max="7952" width="17.5703125" style="184" bestFit="1" customWidth="1"/>
    <col min="7953" max="8193" width="9.140625" style="184"/>
    <col min="8194" max="8194" width="6.85546875" style="184" bestFit="1" customWidth="1"/>
    <col min="8195" max="8195" width="27.7109375" style="184" customWidth="1"/>
    <col min="8196" max="8196" width="10.28515625" style="184" bestFit="1" customWidth="1"/>
    <col min="8197" max="8197" width="14.7109375" style="184" customWidth="1"/>
    <col min="8198" max="8198" width="25.42578125" style="184" customWidth="1"/>
    <col min="8199" max="8199" width="22.7109375" style="184" customWidth="1"/>
    <col min="8200" max="8200" width="21.7109375" style="184" customWidth="1"/>
    <col min="8201" max="8201" width="20.7109375" style="184" customWidth="1"/>
    <col min="8202" max="8202" width="15.7109375" style="184" bestFit="1" customWidth="1"/>
    <col min="8203" max="8203" width="6.85546875" style="184" bestFit="1" customWidth="1"/>
    <col min="8204" max="8204" width="30.28515625" style="184" customWidth="1"/>
    <col min="8205" max="8205" width="10.28515625" style="184" bestFit="1" customWidth="1"/>
    <col min="8206" max="8206" width="12.7109375" style="184" bestFit="1" customWidth="1"/>
    <col min="8207" max="8207" width="15.42578125" style="184" customWidth="1"/>
    <col min="8208" max="8208" width="17.5703125" style="184" bestFit="1" customWidth="1"/>
    <col min="8209" max="8449" width="9.140625" style="184"/>
    <col min="8450" max="8450" width="6.85546875" style="184" bestFit="1" customWidth="1"/>
    <col min="8451" max="8451" width="27.7109375" style="184" customWidth="1"/>
    <col min="8452" max="8452" width="10.28515625" style="184" bestFit="1" customWidth="1"/>
    <col min="8453" max="8453" width="14.7109375" style="184" customWidth="1"/>
    <col min="8454" max="8454" width="25.42578125" style="184" customWidth="1"/>
    <col min="8455" max="8455" width="22.7109375" style="184" customWidth="1"/>
    <col min="8456" max="8456" width="21.7109375" style="184" customWidth="1"/>
    <col min="8457" max="8457" width="20.7109375" style="184" customWidth="1"/>
    <col min="8458" max="8458" width="15.7109375" style="184" bestFit="1" customWidth="1"/>
    <col min="8459" max="8459" width="6.85546875" style="184" bestFit="1" customWidth="1"/>
    <col min="8460" max="8460" width="30.28515625" style="184" customWidth="1"/>
    <col min="8461" max="8461" width="10.28515625" style="184" bestFit="1" customWidth="1"/>
    <col min="8462" max="8462" width="12.7109375" style="184" bestFit="1" customWidth="1"/>
    <col min="8463" max="8463" width="15.42578125" style="184" customWidth="1"/>
    <col min="8464" max="8464" width="17.5703125" style="184" bestFit="1" customWidth="1"/>
    <col min="8465" max="8705" width="9.140625" style="184"/>
    <col min="8706" max="8706" width="6.85546875" style="184" bestFit="1" customWidth="1"/>
    <col min="8707" max="8707" width="27.7109375" style="184" customWidth="1"/>
    <col min="8708" max="8708" width="10.28515625" style="184" bestFit="1" customWidth="1"/>
    <col min="8709" max="8709" width="14.7109375" style="184" customWidth="1"/>
    <col min="8710" max="8710" width="25.42578125" style="184" customWidth="1"/>
    <col min="8711" max="8711" width="22.7109375" style="184" customWidth="1"/>
    <col min="8712" max="8712" width="21.7109375" style="184" customWidth="1"/>
    <col min="8713" max="8713" width="20.7109375" style="184" customWidth="1"/>
    <col min="8714" max="8714" width="15.7109375" style="184" bestFit="1" customWidth="1"/>
    <col min="8715" max="8715" width="6.85546875" style="184" bestFit="1" customWidth="1"/>
    <col min="8716" max="8716" width="30.28515625" style="184" customWidth="1"/>
    <col min="8717" max="8717" width="10.28515625" style="184" bestFit="1" customWidth="1"/>
    <col min="8718" max="8718" width="12.7109375" style="184" bestFit="1" customWidth="1"/>
    <col min="8719" max="8719" width="15.42578125" style="184" customWidth="1"/>
    <col min="8720" max="8720" width="17.5703125" style="184" bestFit="1" customWidth="1"/>
    <col min="8721" max="8961" width="9.140625" style="184"/>
    <col min="8962" max="8962" width="6.85546875" style="184" bestFit="1" customWidth="1"/>
    <col min="8963" max="8963" width="27.7109375" style="184" customWidth="1"/>
    <col min="8964" max="8964" width="10.28515625" style="184" bestFit="1" customWidth="1"/>
    <col min="8965" max="8965" width="14.7109375" style="184" customWidth="1"/>
    <col min="8966" max="8966" width="25.42578125" style="184" customWidth="1"/>
    <col min="8967" max="8967" width="22.7109375" style="184" customWidth="1"/>
    <col min="8968" max="8968" width="21.7109375" style="184" customWidth="1"/>
    <col min="8969" max="8969" width="20.7109375" style="184" customWidth="1"/>
    <col min="8970" max="8970" width="15.7109375" style="184" bestFit="1" customWidth="1"/>
    <col min="8971" max="8971" width="6.85546875" style="184" bestFit="1" customWidth="1"/>
    <col min="8972" max="8972" width="30.28515625" style="184" customWidth="1"/>
    <col min="8973" max="8973" width="10.28515625" style="184" bestFit="1" customWidth="1"/>
    <col min="8974" max="8974" width="12.7109375" style="184" bestFit="1" customWidth="1"/>
    <col min="8975" max="8975" width="15.42578125" style="184" customWidth="1"/>
    <col min="8976" max="8976" width="17.5703125" style="184" bestFit="1" customWidth="1"/>
    <col min="8977" max="9217" width="9.140625" style="184"/>
    <col min="9218" max="9218" width="6.85546875" style="184" bestFit="1" customWidth="1"/>
    <col min="9219" max="9219" width="27.7109375" style="184" customWidth="1"/>
    <col min="9220" max="9220" width="10.28515625" style="184" bestFit="1" customWidth="1"/>
    <col min="9221" max="9221" width="14.7109375" style="184" customWidth="1"/>
    <col min="9222" max="9222" width="25.42578125" style="184" customWidth="1"/>
    <col min="9223" max="9223" width="22.7109375" style="184" customWidth="1"/>
    <col min="9224" max="9224" width="21.7109375" style="184" customWidth="1"/>
    <col min="9225" max="9225" width="20.7109375" style="184" customWidth="1"/>
    <col min="9226" max="9226" width="15.7109375" style="184" bestFit="1" customWidth="1"/>
    <col min="9227" max="9227" width="6.85546875" style="184" bestFit="1" customWidth="1"/>
    <col min="9228" max="9228" width="30.28515625" style="184" customWidth="1"/>
    <col min="9229" max="9229" width="10.28515625" style="184" bestFit="1" customWidth="1"/>
    <col min="9230" max="9230" width="12.7109375" style="184" bestFit="1" customWidth="1"/>
    <col min="9231" max="9231" width="15.42578125" style="184" customWidth="1"/>
    <col min="9232" max="9232" width="17.5703125" style="184" bestFit="1" customWidth="1"/>
    <col min="9233" max="9473" width="9.140625" style="184"/>
    <col min="9474" max="9474" width="6.85546875" style="184" bestFit="1" customWidth="1"/>
    <col min="9475" max="9475" width="27.7109375" style="184" customWidth="1"/>
    <col min="9476" max="9476" width="10.28515625" style="184" bestFit="1" customWidth="1"/>
    <col min="9477" max="9477" width="14.7109375" style="184" customWidth="1"/>
    <col min="9478" max="9478" width="25.42578125" style="184" customWidth="1"/>
    <col min="9479" max="9479" width="22.7109375" style="184" customWidth="1"/>
    <col min="9480" max="9480" width="21.7109375" style="184" customWidth="1"/>
    <col min="9481" max="9481" width="20.7109375" style="184" customWidth="1"/>
    <col min="9482" max="9482" width="15.7109375" style="184" bestFit="1" customWidth="1"/>
    <col min="9483" max="9483" width="6.85546875" style="184" bestFit="1" customWidth="1"/>
    <col min="9484" max="9484" width="30.28515625" style="184" customWidth="1"/>
    <col min="9485" max="9485" width="10.28515625" style="184" bestFit="1" customWidth="1"/>
    <col min="9486" max="9486" width="12.7109375" style="184" bestFit="1" customWidth="1"/>
    <col min="9487" max="9487" width="15.42578125" style="184" customWidth="1"/>
    <col min="9488" max="9488" width="17.5703125" style="184" bestFit="1" customWidth="1"/>
    <col min="9489" max="9729" width="9.140625" style="184"/>
    <col min="9730" max="9730" width="6.85546875" style="184" bestFit="1" customWidth="1"/>
    <col min="9731" max="9731" width="27.7109375" style="184" customWidth="1"/>
    <col min="9732" max="9732" width="10.28515625" style="184" bestFit="1" customWidth="1"/>
    <col min="9733" max="9733" width="14.7109375" style="184" customWidth="1"/>
    <col min="9734" max="9734" width="25.42578125" style="184" customWidth="1"/>
    <col min="9735" max="9735" width="22.7109375" style="184" customWidth="1"/>
    <col min="9736" max="9736" width="21.7109375" style="184" customWidth="1"/>
    <col min="9737" max="9737" width="20.7109375" style="184" customWidth="1"/>
    <col min="9738" max="9738" width="15.7109375" style="184" bestFit="1" customWidth="1"/>
    <col min="9739" max="9739" width="6.85546875" style="184" bestFit="1" customWidth="1"/>
    <col min="9740" max="9740" width="30.28515625" style="184" customWidth="1"/>
    <col min="9741" max="9741" width="10.28515625" style="184" bestFit="1" customWidth="1"/>
    <col min="9742" max="9742" width="12.7109375" style="184" bestFit="1" customWidth="1"/>
    <col min="9743" max="9743" width="15.42578125" style="184" customWidth="1"/>
    <col min="9744" max="9744" width="17.5703125" style="184" bestFit="1" customWidth="1"/>
    <col min="9745" max="9985" width="9.140625" style="184"/>
    <col min="9986" max="9986" width="6.85546875" style="184" bestFit="1" customWidth="1"/>
    <col min="9987" max="9987" width="27.7109375" style="184" customWidth="1"/>
    <col min="9988" max="9988" width="10.28515625" style="184" bestFit="1" customWidth="1"/>
    <col min="9989" max="9989" width="14.7109375" style="184" customWidth="1"/>
    <col min="9990" max="9990" width="25.42578125" style="184" customWidth="1"/>
    <col min="9991" max="9991" width="22.7109375" style="184" customWidth="1"/>
    <col min="9992" max="9992" width="21.7109375" style="184" customWidth="1"/>
    <col min="9993" max="9993" width="20.7109375" style="184" customWidth="1"/>
    <col min="9994" max="9994" width="15.7109375" style="184" bestFit="1" customWidth="1"/>
    <col min="9995" max="9995" width="6.85546875" style="184" bestFit="1" customWidth="1"/>
    <col min="9996" max="9996" width="30.28515625" style="184" customWidth="1"/>
    <col min="9997" max="9997" width="10.28515625" style="184" bestFit="1" customWidth="1"/>
    <col min="9998" max="9998" width="12.7109375" style="184" bestFit="1" customWidth="1"/>
    <col min="9999" max="9999" width="15.42578125" style="184" customWidth="1"/>
    <col min="10000" max="10000" width="17.5703125" style="184" bestFit="1" customWidth="1"/>
    <col min="10001" max="10241" width="9.140625" style="184"/>
    <col min="10242" max="10242" width="6.85546875" style="184" bestFit="1" customWidth="1"/>
    <col min="10243" max="10243" width="27.7109375" style="184" customWidth="1"/>
    <col min="10244" max="10244" width="10.28515625" style="184" bestFit="1" customWidth="1"/>
    <col min="10245" max="10245" width="14.7109375" style="184" customWidth="1"/>
    <col min="10246" max="10246" width="25.42578125" style="184" customWidth="1"/>
    <col min="10247" max="10247" width="22.7109375" style="184" customWidth="1"/>
    <col min="10248" max="10248" width="21.7109375" style="184" customWidth="1"/>
    <col min="10249" max="10249" width="20.7109375" style="184" customWidth="1"/>
    <col min="10250" max="10250" width="15.7109375" style="184" bestFit="1" customWidth="1"/>
    <col min="10251" max="10251" width="6.85546875" style="184" bestFit="1" customWidth="1"/>
    <col min="10252" max="10252" width="30.28515625" style="184" customWidth="1"/>
    <col min="10253" max="10253" width="10.28515625" style="184" bestFit="1" customWidth="1"/>
    <col min="10254" max="10254" width="12.7109375" style="184" bestFit="1" customWidth="1"/>
    <col min="10255" max="10255" width="15.42578125" style="184" customWidth="1"/>
    <col min="10256" max="10256" width="17.5703125" style="184" bestFit="1" customWidth="1"/>
    <col min="10257" max="10497" width="9.140625" style="184"/>
    <col min="10498" max="10498" width="6.85546875" style="184" bestFit="1" customWidth="1"/>
    <col min="10499" max="10499" width="27.7109375" style="184" customWidth="1"/>
    <col min="10500" max="10500" width="10.28515625" style="184" bestFit="1" customWidth="1"/>
    <col min="10501" max="10501" width="14.7109375" style="184" customWidth="1"/>
    <col min="10502" max="10502" width="25.42578125" style="184" customWidth="1"/>
    <col min="10503" max="10503" width="22.7109375" style="184" customWidth="1"/>
    <col min="10504" max="10504" width="21.7109375" style="184" customWidth="1"/>
    <col min="10505" max="10505" width="20.7109375" style="184" customWidth="1"/>
    <col min="10506" max="10506" width="15.7109375" style="184" bestFit="1" customWidth="1"/>
    <col min="10507" max="10507" width="6.85546875" style="184" bestFit="1" customWidth="1"/>
    <col min="10508" max="10508" width="30.28515625" style="184" customWidth="1"/>
    <col min="10509" max="10509" width="10.28515625" style="184" bestFit="1" customWidth="1"/>
    <col min="10510" max="10510" width="12.7109375" style="184" bestFit="1" customWidth="1"/>
    <col min="10511" max="10511" width="15.42578125" style="184" customWidth="1"/>
    <col min="10512" max="10512" width="17.5703125" style="184" bestFit="1" customWidth="1"/>
    <col min="10513" max="10753" width="9.140625" style="184"/>
    <col min="10754" max="10754" width="6.85546875" style="184" bestFit="1" customWidth="1"/>
    <col min="10755" max="10755" width="27.7109375" style="184" customWidth="1"/>
    <col min="10756" max="10756" width="10.28515625" style="184" bestFit="1" customWidth="1"/>
    <col min="10757" max="10757" width="14.7109375" style="184" customWidth="1"/>
    <col min="10758" max="10758" width="25.42578125" style="184" customWidth="1"/>
    <col min="10759" max="10759" width="22.7109375" style="184" customWidth="1"/>
    <col min="10760" max="10760" width="21.7109375" style="184" customWidth="1"/>
    <col min="10761" max="10761" width="20.7109375" style="184" customWidth="1"/>
    <col min="10762" max="10762" width="15.7109375" style="184" bestFit="1" customWidth="1"/>
    <col min="10763" max="10763" width="6.85546875" style="184" bestFit="1" customWidth="1"/>
    <col min="10764" max="10764" width="30.28515625" style="184" customWidth="1"/>
    <col min="10765" max="10765" width="10.28515625" style="184" bestFit="1" customWidth="1"/>
    <col min="10766" max="10766" width="12.7109375" style="184" bestFit="1" customWidth="1"/>
    <col min="10767" max="10767" width="15.42578125" style="184" customWidth="1"/>
    <col min="10768" max="10768" width="17.5703125" style="184" bestFit="1" customWidth="1"/>
    <col min="10769" max="11009" width="9.140625" style="184"/>
    <col min="11010" max="11010" width="6.85546875" style="184" bestFit="1" customWidth="1"/>
    <col min="11011" max="11011" width="27.7109375" style="184" customWidth="1"/>
    <col min="11012" max="11012" width="10.28515625" style="184" bestFit="1" customWidth="1"/>
    <col min="11013" max="11013" width="14.7109375" style="184" customWidth="1"/>
    <col min="11014" max="11014" width="25.42578125" style="184" customWidth="1"/>
    <col min="11015" max="11015" width="22.7109375" style="184" customWidth="1"/>
    <col min="11016" max="11016" width="21.7109375" style="184" customWidth="1"/>
    <col min="11017" max="11017" width="20.7109375" style="184" customWidth="1"/>
    <col min="11018" max="11018" width="15.7109375" style="184" bestFit="1" customWidth="1"/>
    <col min="11019" max="11019" width="6.85546875" style="184" bestFit="1" customWidth="1"/>
    <col min="11020" max="11020" width="30.28515625" style="184" customWidth="1"/>
    <col min="11021" max="11021" width="10.28515625" style="184" bestFit="1" customWidth="1"/>
    <col min="11022" max="11022" width="12.7109375" style="184" bestFit="1" customWidth="1"/>
    <col min="11023" max="11023" width="15.42578125" style="184" customWidth="1"/>
    <col min="11024" max="11024" width="17.5703125" style="184" bestFit="1" customWidth="1"/>
    <col min="11025" max="11265" width="9.140625" style="184"/>
    <col min="11266" max="11266" width="6.85546875" style="184" bestFit="1" customWidth="1"/>
    <col min="11267" max="11267" width="27.7109375" style="184" customWidth="1"/>
    <col min="11268" max="11268" width="10.28515625" style="184" bestFit="1" customWidth="1"/>
    <col min="11269" max="11269" width="14.7109375" style="184" customWidth="1"/>
    <col min="11270" max="11270" width="25.42578125" style="184" customWidth="1"/>
    <col min="11271" max="11271" width="22.7109375" style="184" customWidth="1"/>
    <col min="11272" max="11272" width="21.7109375" style="184" customWidth="1"/>
    <col min="11273" max="11273" width="20.7109375" style="184" customWidth="1"/>
    <col min="11274" max="11274" width="15.7109375" style="184" bestFit="1" customWidth="1"/>
    <col min="11275" max="11275" width="6.85546875" style="184" bestFit="1" customWidth="1"/>
    <col min="11276" max="11276" width="30.28515625" style="184" customWidth="1"/>
    <col min="11277" max="11277" width="10.28515625" style="184" bestFit="1" customWidth="1"/>
    <col min="11278" max="11278" width="12.7109375" style="184" bestFit="1" customWidth="1"/>
    <col min="11279" max="11279" width="15.42578125" style="184" customWidth="1"/>
    <col min="11280" max="11280" width="17.5703125" style="184" bestFit="1" customWidth="1"/>
    <col min="11281" max="11521" width="9.140625" style="184"/>
    <col min="11522" max="11522" width="6.85546875" style="184" bestFit="1" customWidth="1"/>
    <col min="11523" max="11523" width="27.7109375" style="184" customWidth="1"/>
    <col min="11524" max="11524" width="10.28515625" style="184" bestFit="1" customWidth="1"/>
    <col min="11525" max="11525" width="14.7109375" style="184" customWidth="1"/>
    <col min="11526" max="11526" width="25.42578125" style="184" customWidth="1"/>
    <col min="11527" max="11527" width="22.7109375" style="184" customWidth="1"/>
    <col min="11528" max="11528" width="21.7109375" style="184" customWidth="1"/>
    <col min="11529" max="11529" width="20.7109375" style="184" customWidth="1"/>
    <col min="11530" max="11530" width="15.7109375" style="184" bestFit="1" customWidth="1"/>
    <col min="11531" max="11531" width="6.85546875" style="184" bestFit="1" customWidth="1"/>
    <col min="11532" max="11532" width="30.28515625" style="184" customWidth="1"/>
    <col min="11533" max="11533" width="10.28515625" style="184" bestFit="1" customWidth="1"/>
    <col min="11534" max="11534" width="12.7109375" style="184" bestFit="1" customWidth="1"/>
    <col min="11535" max="11535" width="15.42578125" style="184" customWidth="1"/>
    <col min="11536" max="11536" width="17.5703125" style="184" bestFit="1" customWidth="1"/>
    <col min="11537" max="11777" width="9.140625" style="184"/>
    <col min="11778" max="11778" width="6.85546875" style="184" bestFit="1" customWidth="1"/>
    <col min="11779" max="11779" width="27.7109375" style="184" customWidth="1"/>
    <col min="11780" max="11780" width="10.28515625" style="184" bestFit="1" customWidth="1"/>
    <col min="11781" max="11781" width="14.7109375" style="184" customWidth="1"/>
    <col min="11782" max="11782" width="25.42578125" style="184" customWidth="1"/>
    <col min="11783" max="11783" width="22.7109375" style="184" customWidth="1"/>
    <col min="11784" max="11784" width="21.7109375" style="184" customWidth="1"/>
    <col min="11785" max="11785" width="20.7109375" style="184" customWidth="1"/>
    <col min="11786" max="11786" width="15.7109375" style="184" bestFit="1" customWidth="1"/>
    <col min="11787" max="11787" width="6.85546875" style="184" bestFit="1" customWidth="1"/>
    <col min="11788" max="11788" width="30.28515625" style="184" customWidth="1"/>
    <col min="11789" max="11789" width="10.28515625" style="184" bestFit="1" customWidth="1"/>
    <col min="11790" max="11790" width="12.7109375" style="184" bestFit="1" customWidth="1"/>
    <col min="11791" max="11791" width="15.42578125" style="184" customWidth="1"/>
    <col min="11792" max="11792" width="17.5703125" style="184" bestFit="1" customWidth="1"/>
    <col min="11793" max="12033" width="9.140625" style="184"/>
    <col min="12034" max="12034" width="6.85546875" style="184" bestFit="1" customWidth="1"/>
    <col min="12035" max="12035" width="27.7109375" style="184" customWidth="1"/>
    <col min="12036" max="12036" width="10.28515625" style="184" bestFit="1" customWidth="1"/>
    <col min="12037" max="12037" width="14.7109375" style="184" customWidth="1"/>
    <col min="12038" max="12038" width="25.42578125" style="184" customWidth="1"/>
    <col min="12039" max="12039" width="22.7109375" style="184" customWidth="1"/>
    <col min="12040" max="12040" width="21.7109375" style="184" customWidth="1"/>
    <col min="12041" max="12041" width="20.7109375" style="184" customWidth="1"/>
    <col min="12042" max="12042" width="15.7109375" style="184" bestFit="1" customWidth="1"/>
    <col min="12043" max="12043" width="6.85546875" style="184" bestFit="1" customWidth="1"/>
    <col min="12044" max="12044" width="30.28515625" style="184" customWidth="1"/>
    <col min="12045" max="12045" width="10.28515625" style="184" bestFit="1" customWidth="1"/>
    <col min="12046" max="12046" width="12.7109375" style="184" bestFit="1" customWidth="1"/>
    <col min="12047" max="12047" width="15.42578125" style="184" customWidth="1"/>
    <col min="12048" max="12048" width="17.5703125" style="184" bestFit="1" customWidth="1"/>
    <col min="12049" max="12289" width="9.140625" style="184"/>
    <col min="12290" max="12290" width="6.85546875" style="184" bestFit="1" customWidth="1"/>
    <col min="12291" max="12291" width="27.7109375" style="184" customWidth="1"/>
    <col min="12292" max="12292" width="10.28515625" style="184" bestFit="1" customWidth="1"/>
    <col min="12293" max="12293" width="14.7109375" style="184" customWidth="1"/>
    <col min="12294" max="12294" width="25.42578125" style="184" customWidth="1"/>
    <col min="12295" max="12295" width="22.7109375" style="184" customWidth="1"/>
    <col min="12296" max="12296" width="21.7109375" style="184" customWidth="1"/>
    <col min="12297" max="12297" width="20.7109375" style="184" customWidth="1"/>
    <col min="12298" max="12298" width="15.7109375" style="184" bestFit="1" customWidth="1"/>
    <col min="12299" max="12299" width="6.85546875" style="184" bestFit="1" customWidth="1"/>
    <col min="12300" max="12300" width="30.28515625" style="184" customWidth="1"/>
    <col min="12301" max="12301" width="10.28515625" style="184" bestFit="1" customWidth="1"/>
    <col min="12302" max="12302" width="12.7109375" style="184" bestFit="1" customWidth="1"/>
    <col min="12303" max="12303" width="15.42578125" style="184" customWidth="1"/>
    <col min="12304" max="12304" width="17.5703125" style="184" bestFit="1" customWidth="1"/>
    <col min="12305" max="12545" width="9.140625" style="184"/>
    <col min="12546" max="12546" width="6.85546875" style="184" bestFit="1" customWidth="1"/>
    <col min="12547" max="12547" width="27.7109375" style="184" customWidth="1"/>
    <col min="12548" max="12548" width="10.28515625" style="184" bestFit="1" customWidth="1"/>
    <col min="12549" max="12549" width="14.7109375" style="184" customWidth="1"/>
    <col min="12550" max="12550" width="25.42578125" style="184" customWidth="1"/>
    <col min="12551" max="12551" width="22.7109375" style="184" customWidth="1"/>
    <col min="12552" max="12552" width="21.7109375" style="184" customWidth="1"/>
    <col min="12553" max="12553" width="20.7109375" style="184" customWidth="1"/>
    <col min="12554" max="12554" width="15.7109375" style="184" bestFit="1" customWidth="1"/>
    <col min="12555" max="12555" width="6.85546875" style="184" bestFit="1" customWidth="1"/>
    <col min="12556" max="12556" width="30.28515625" style="184" customWidth="1"/>
    <col min="12557" max="12557" width="10.28515625" style="184" bestFit="1" customWidth="1"/>
    <col min="12558" max="12558" width="12.7109375" style="184" bestFit="1" customWidth="1"/>
    <col min="12559" max="12559" width="15.42578125" style="184" customWidth="1"/>
    <col min="12560" max="12560" width="17.5703125" style="184" bestFit="1" customWidth="1"/>
    <col min="12561" max="12801" width="9.140625" style="184"/>
    <col min="12802" max="12802" width="6.85546875" style="184" bestFit="1" customWidth="1"/>
    <col min="12803" max="12803" width="27.7109375" style="184" customWidth="1"/>
    <col min="12804" max="12804" width="10.28515625" style="184" bestFit="1" customWidth="1"/>
    <col min="12805" max="12805" width="14.7109375" style="184" customWidth="1"/>
    <col min="12806" max="12806" width="25.42578125" style="184" customWidth="1"/>
    <col min="12807" max="12807" width="22.7109375" style="184" customWidth="1"/>
    <col min="12808" max="12808" width="21.7109375" style="184" customWidth="1"/>
    <col min="12809" max="12809" width="20.7109375" style="184" customWidth="1"/>
    <col min="12810" max="12810" width="15.7109375" style="184" bestFit="1" customWidth="1"/>
    <col min="12811" max="12811" width="6.85546875" style="184" bestFit="1" customWidth="1"/>
    <col min="12812" max="12812" width="30.28515625" style="184" customWidth="1"/>
    <col min="12813" max="12813" width="10.28515625" style="184" bestFit="1" customWidth="1"/>
    <col min="12814" max="12814" width="12.7109375" style="184" bestFit="1" customWidth="1"/>
    <col min="12815" max="12815" width="15.42578125" style="184" customWidth="1"/>
    <col min="12816" max="12816" width="17.5703125" style="184" bestFit="1" customWidth="1"/>
    <col min="12817" max="13057" width="9.140625" style="184"/>
    <col min="13058" max="13058" width="6.85546875" style="184" bestFit="1" customWidth="1"/>
    <col min="13059" max="13059" width="27.7109375" style="184" customWidth="1"/>
    <col min="13060" max="13060" width="10.28515625" style="184" bestFit="1" customWidth="1"/>
    <col min="13061" max="13061" width="14.7109375" style="184" customWidth="1"/>
    <col min="13062" max="13062" width="25.42578125" style="184" customWidth="1"/>
    <col min="13063" max="13063" width="22.7109375" style="184" customWidth="1"/>
    <col min="13064" max="13064" width="21.7109375" style="184" customWidth="1"/>
    <col min="13065" max="13065" width="20.7109375" style="184" customWidth="1"/>
    <col min="13066" max="13066" width="15.7109375" style="184" bestFit="1" customWidth="1"/>
    <col min="13067" max="13067" width="6.85546875" style="184" bestFit="1" customWidth="1"/>
    <col min="13068" max="13068" width="30.28515625" style="184" customWidth="1"/>
    <col min="13069" max="13069" width="10.28515625" style="184" bestFit="1" customWidth="1"/>
    <col min="13070" max="13070" width="12.7109375" style="184" bestFit="1" customWidth="1"/>
    <col min="13071" max="13071" width="15.42578125" style="184" customWidth="1"/>
    <col min="13072" max="13072" width="17.5703125" style="184" bestFit="1" customWidth="1"/>
    <col min="13073" max="13313" width="9.140625" style="184"/>
    <col min="13314" max="13314" width="6.85546875" style="184" bestFit="1" customWidth="1"/>
    <col min="13315" max="13315" width="27.7109375" style="184" customWidth="1"/>
    <col min="13316" max="13316" width="10.28515625" style="184" bestFit="1" customWidth="1"/>
    <col min="13317" max="13317" width="14.7109375" style="184" customWidth="1"/>
    <col min="13318" max="13318" width="25.42578125" style="184" customWidth="1"/>
    <col min="13319" max="13319" width="22.7109375" style="184" customWidth="1"/>
    <col min="13320" max="13320" width="21.7109375" style="184" customWidth="1"/>
    <col min="13321" max="13321" width="20.7109375" style="184" customWidth="1"/>
    <col min="13322" max="13322" width="15.7109375" style="184" bestFit="1" customWidth="1"/>
    <col min="13323" max="13323" width="6.85546875" style="184" bestFit="1" customWidth="1"/>
    <col min="13324" max="13324" width="30.28515625" style="184" customWidth="1"/>
    <col min="13325" max="13325" width="10.28515625" style="184" bestFit="1" customWidth="1"/>
    <col min="13326" max="13326" width="12.7109375" style="184" bestFit="1" customWidth="1"/>
    <col min="13327" max="13327" width="15.42578125" style="184" customWidth="1"/>
    <col min="13328" max="13328" width="17.5703125" style="184" bestFit="1" customWidth="1"/>
    <col min="13329" max="13569" width="9.140625" style="184"/>
    <col min="13570" max="13570" width="6.85546875" style="184" bestFit="1" customWidth="1"/>
    <col min="13571" max="13571" width="27.7109375" style="184" customWidth="1"/>
    <col min="13572" max="13572" width="10.28515625" style="184" bestFit="1" customWidth="1"/>
    <col min="13573" max="13573" width="14.7109375" style="184" customWidth="1"/>
    <col min="13574" max="13574" width="25.42578125" style="184" customWidth="1"/>
    <col min="13575" max="13575" width="22.7109375" style="184" customWidth="1"/>
    <col min="13576" max="13576" width="21.7109375" style="184" customWidth="1"/>
    <col min="13577" max="13577" width="20.7109375" style="184" customWidth="1"/>
    <col min="13578" max="13578" width="15.7109375" style="184" bestFit="1" customWidth="1"/>
    <col min="13579" max="13579" width="6.85546875" style="184" bestFit="1" customWidth="1"/>
    <col min="13580" max="13580" width="30.28515625" style="184" customWidth="1"/>
    <col min="13581" max="13581" width="10.28515625" style="184" bestFit="1" customWidth="1"/>
    <col min="13582" max="13582" width="12.7109375" style="184" bestFit="1" customWidth="1"/>
    <col min="13583" max="13583" width="15.42578125" style="184" customWidth="1"/>
    <col min="13584" max="13584" width="17.5703125" style="184" bestFit="1" customWidth="1"/>
    <col min="13585" max="13825" width="9.140625" style="184"/>
    <col min="13826" max="13826" width="6.85546875" style="184" bestFit="1" customWidth="1"/>
    <col min="13827" max="13827" width="27.7109375" style="184" customWidth="1"/>
    <col min="13828" max="13828" width="10.28515625" style="184" bestFit="1" customWidth="1"/>
    <col min="13829" max="13829" width="14.7109375" style="184" customWidth="1"/>
    <col min="13830" max="13830" width="25.42578125" style="184" customWidth="1"/>
    <col min="13831" max="13831" width="22.7109375" style="184" customWidth="1"/>
    <col min="13832" max="13832" width="21.7109375" style="184" customWidth="1"/>
    <col min="13833" max="13833" width="20.7109375" style="184" customWidth="1"/>
    <col min="13834" max="13834" width="15.7109375" style="184" bestFit="1" customWidth="1"/>
    <col min="13835" max="13835" width="6.85546875" style="184" bestFit="1" customWidth="1"/>
    <col min="13836" max="13836" width="30.28515625" style="184" customWidth="1"/>
    <col min="13837" max="13837" width="10.28515625" style="184" bestFit="1" customWidth="1"/>
    <col min="13838" max="13838" width="12.7109375" style="184" bestFit="1" customWidth="1"/>
    <col min="13839" max="13839" width="15.42578125" style="184" customWidth="1"/>
    <col min="13840" max="13840" width="17.5703125" style="184" bestFit="1" customWidth="1"/>
    <col min="13841" max="14081" width="9.140625" style="184"/>
    <col min="14082" max="14082" width="6.85546875" style="184" bestFit="1" customWidth="1"/>
    <col min="14083" max="14083" width="27.7109375" style="184" customWidth="1"/>
    <col min="14084" max="14084" width="10.28515625" style="184" bestFit="1" customWidth="1"/>
    <col min="14085" max="14085" width="14.7109375" style="184" customWidth="1"/>
    <col min="14086" max="14086" width="25.42578125" style="184" customWidth="1"/>
    <col min="14087" max="14087" width="22.7109375" style="184" customWidth="1"/>
    <col min="14088" max="14088" width="21.7109375" style="184" customWidth="1"/>
    <col min="14089" max="14089" width="20.7109375" style="184" customWidth="1"/>
    <col min="14090" max="14090" width="15.7109375" style="184" bestFit="1" customWidth="1"/>
    <col min="14091" max="14091" width="6.85546875" style="184" bestFit="1" customWidth="1"/>
    <col min="14092" max="14092" width="30.28515625" style="184" customWidth="1"/>
    <col min="14093" max="14093" width="10.28515625" style="184" bestFit="1" customWidth="1"/>
    <col min="14094" max="14094" width="12.7109375" style="184" bestFit="1" customWidth="1"/>
    <col min="14095" max="14095" width="15.42578125" style="184" customWidth="1"/>
    <col min="14096" max="14096" width="17.5703125" style="184" bestFit="1" customWidth="1"/>
    <col min="14097" max="14337" width="9.140625" style="184"/>
    <col min="14338" max="14338" width="6.85546875" style="184" bestFit="1" customWidth="1"/>
    <col min="14339" max="14339" width="27.7109375" style="184" customWidth="1"/>
    <col min="14340" max="14340" width="10.28515625" style="184" bestFit="1" customWidth="1"/>
    <col min="14341" max="14341" width="14.7109375" style="184" customWidth="1"/>
    <col min="14342" max="14342" width="25.42578125" style="184" customWidth="1"/>
    <col min="14343" max="14343" width="22.7109375" style="184" customWidth="1"/>
    <col min="14344" max="14344" width="21.7109375" style="184" customWidth="1"/>
    <col min="14345" max="14345" width="20.7109375" style="184" customWidth="1"/>
    <col min="14346" max="14346" width="15.7109375" style="184" bestFit="1" customWidth="1"/>
    <col min="14347" max="14347" width="6.85546875" style="184" bestFit="1" customWidth="1"/>
    <col min="14348" max="14348" width="30.28515625" style="184" customWidth="1"/>
    <col min="14349" max="14349" width="10.28515625" style="184" bestFit="1" customWidth="1"/>
    <col min="14350" max="14350" width="12.7109375" style="184" bestFit="1" customWidth="1"/>
    <col min="14351" max="14351" width="15.42578125" style="184" customWidth="1"/>
    <col min="14352" max="14352" width="17.5703125" style="184" bestFit="1" customWidth="1"/>
    <col min="14353" max="14593" width="9.140625" style="184"/>
    <col min="14594" max="14594" width="6.85546875" style="184" bestFit="1" customWidth="1"/>
    <col min="14595" max="14595" width="27.7109375" style="184" customWidth="1"/>
    <col min="14596" max="14596" width="10.28515625" style="184" bestFit="1" customWidth="1"/>
    <col min="14597" max="14597" width="14.7109375" style="184" customWidth="1"/>
    <col min="14598" max="14598" width="25.42578125" style="184" customWidth="1"/>
    <col min="14599" max="14599" width="22.7109375" style="184" customWidth="1"/>
    <col min="14600" max="14600" width="21.7109375" style="184" customWidth="1"/>
    <col min="14601" max="14601" width="20.7109375" style="184" customWidth="1"/>
    <col min="14602" max="14602" width="15.7109375" style="184" bestFit="1" customWidth="1"/>
    <col min="14603" max="14603" width="6.85546875" style="184" bestFit="1" customWidth="1"/>
    <col min="14604" max="14604" width="30.28515625" style="184" customWidth="1"/>
    <col min="14605" max="14605" width="10.28515625" style="184" bestFit="1" customWidth="1"/>
    <col min="14606" max="14606" width="12.7109375" style="184" bestFit="1" customWidth="1"/>
    <col min="14607" max="14607" width="15.42578125" style="184" customWidth="1"/>
    <col min="14608" max="14608" width="17.5703125" style="184" bestFit="1" customWidth="1"/>
    <col min="14609" max="14849" width="9.140625" style="184"/>
    <col min="14850" max="14850" width="6.85546875" style="184" bestFit="1" customWidth="1"/>
    <col min="14851" max="14851" width="27.7109375" style="184" customWidth="1"/>
    <col min="14852" max="14852" width="10.28515625" style="184" bestFit="1" customWidth="1"/>
    <col min="14853" max="14853" width="14.7109375" style="184" customWidth="1"/>
    <col min="14854" max="14854" width="25.42578125" style="184" customWidth="1"/>
    <col min="14855" max="14855" width="22.7109375" style="184" customWidth="1"/>
    <col min="14856" max="14856" width="21.7109375" style="184" customWidth="1"/>
    <col min="14857" max="14857" width="20.7109375" style="184" customWidth="1"/>
    <col min="14858" max="14858" width="15.7109375" style="184" bestFit="1" customWidth="1"/>
    <col min="14859" max="14859" width="6.85546875" style="184" bestFit="1" customWidth="1"/>
    <col min="14860" max="14860" width="30.28515625" style="184" customWidth="1"/>
    <col min="14861" max="14861" width="10.28515625" style="184" bestFit="1" customWidth="1"/>
    <col min="14862" max="14862" width="12.7109375" style="184" bestFit="1" customWidth="1"/>
    <col min="14863" max="14863" width="15.42578125" style="184" customWidth="1"/>
    <col min="14864" max="14864" width="17.5703125" style="184" bestFit="1" customWidth="1"/>
    <col min="14865" max="15105" width="9.140625" style="184"/>
    <col min="15106" max="15106" width="6.85546875" style="184" bestFit="1" customWidth="1"/>
    <col min="15107" max="15107" width="27.7109375" style="184" customWidth="1"/>
    <col min="15108" max="15108" width="10.28515625" style="184" bestFit="1" customWidth="1"/>
    <col min="15109" max="15109" width="14.7109375" style="184" customWidth="1"/>
    <col min="15110" max="15110" width="25.42578125" style="184" customWidth="1"/>
    <col min="15111" max="15111" width="22.7109375" style="184" customWidth="1"/>
    <col min="15112" max="15112" width="21.7109375" style="184" customWidth="1"/>
    <col min="15113" max="15113" width="20.7109375" style="184" customWidth="1"/>
    <col min="15114" max="15114" width="15.7109375" style="184" bestFit="1" customWidth="1"/>
    <col min="15115" max="15115" width="6.85546875" style="184" bestFit="1" customWidth="1"/>
    <col min="15116" max="15116" width="30.28515625" style="184" customWidth="1"/>
    <col min="15117" max="15117" width="10.28515625" style="184" bestFit="1" customWidth="1"/>
    <col min="15118" max="15118" width="12.7109375" style="184" bestFit="1" customWidth="1"/>
    <col min="15119" max="15119" width="15.42578125" style="184" customWidth="1"/>
    <col min="15120" max="15120" width="17.5703125" style="184" bestFit="1" customWidth="1"/>
    <col min="15121" max="15361" width="9.140625" style="184"/>
    <col min="15362" max="15362" width="6.85546875" style="184" bestFit="1" customWidth="1"/>
    <col min="15363" max="15363" width="27.7109375" style="184" customWidth="1"/>
    <col min="15364" max="15364" width="10.28515625" style="184" bestFit="1" customWidth="1"/>
    <col min="15365" max="15365" width="14.7109375" style="184" customWidth="1"/>
    <col min="15366" max="15366" width="25.42578125" style="184" customWidth="1"/>
    <col min="15367" max="15367" width="22.7109375" style="184" customWidth="1"/>
    <col min="15368" max="15368" width="21.7109375" style="184" customWidth="1"/>
    <col min="15369" max="15369" width="20.7109375" style="184" customWidth="1"/>
    <col min="15370" max="15370" width="15.7109375" style="184" bestFit="1" customWidth="1"/>
    <col min="15371" max="15371" width="6.85546875" style="184" bestFit="1" customWidth="1"/>
    <col min="15372" max="15372" width="30.28515625" style="184" customWidth="1"/>
    <col min="15373" max="15373" width="10.28515625" style="184" bestFit="1" customWidth="1"/>
    <col min="15374" max="15374" width="12.7109375" style="184" bestFit="1" customWidth="1"/>
    <col min="15375" max="15375" width="15.42578125" style="184" customWidth="1"/>
    <col min="15376" max="15376" width="17.5703125" style="184" bestFit="1" customWidth="1"/>
    <col min="15377" max="15617" width="9.140625" style="184"/>
    <col min="15618" max="15618" width="6.85546875" style="184" bestFit="1" customWidth="1"/>
    <col min="15619" max="15619" width="27.7109375" style="184" customWidth="1"/>
    <col min="15620" max="15620" width="10.28515625" style="184" bestFit="1" customWidth="1"/>
    <col min="15621" max="15621" width="14.7109375" style="184" customWidth="1"/>
    <col min="15622" max="15622" width="25.42578125" style="184" customWidth="1"/>
    <col min="15623" max="15623" width="22.7109375" style="184" customWidth="1"/>
    <col min="15624" max="15624" width="21.7109375" style="184" customWidth="1"/>
    <col min="15625" max="15625" width="20.7109375" style="184" customWidth="1"/>
    <col min="15626" max="15626" width="15.7109375" style="184" bestFit="1" customWidth="1"/>
    <col min="15627" max="15627" width="6.85546875" style="184" bestFit="1" customWidth="1"/>
    <col min="15628" max="15628" width="30.28515625" style="184" customWidth="1"/>
    <col min="15629" max="15629" width="10.28515625" style="184" bestFit="1" customWidth="1"/>
    <col min="15630" max="15630" width="12.7109375" style="184" bestFit="1" customWidth="1"/>
    <col min="15631" max="15631" width="15.42578125" style="184" customWidth="1"/>
    <col min="15632" max="15632" width="17.5703125" style="184" bestFit="1" customWidth="1"/>
    <col min="15633" max="15873" width="9.140625" style="184"/>
    <col min="15874" max="15874" width="6.85546875" style="184" bestFit="1" customWidth="1"/>
    <col min="15875" max="15875" width="27.7109375" style="184" customWidth="1"/>
    <col min="15876" max="15876" width="10.28515625" style="184" bestFit="1" customWidth="1"/>
    <col min="15877" max="15877" width="14.7109375" style="184" customWidth="1"/>
    <col min="15878" max="15878" width="25.42578125" style="184" customWidth="1"/>
    <col min="15879" max="15879" width="22.7109375" style="184" customWidth="1"/>
    <col min="15880" max="15880" width="21.7109375" style="184" customWidth="1"/>
    <col min="15881" max="15881" width="20.7109375" style="184" customWidth="1"/>
    <col min="15882" max="15882" width="15.7109375" style="184" bestFit="1" customWidth="1"/>
    <col min="15883" max="15883" width="6.85546875" style="184" bestFit="1" customWidth="1"/>
    <col min="15884" max="15884" width="30.28515625" style="184" customWidth="1"/>
    <col min="15885" max="15885" width="10.28515625" style="184" bestFit="1" customWidth="1"/>
    <col min="15886" max="15886" width="12.7109375" style="184" bestFit="1" customWidth="1"/>
    <col min="15887" max="15887" width="15.42578125" style="184" customWidth="1"/>
    <col min="15888" max="15888" width="17.5703125" style="184" bestFit="1" customWidth="1"/>
    <col min="15889" max="16129" width="9.140625" style="184"/>
    <col min="16130" max="16130" width="6.85546875" style="184" bestFit="1" customWidth="1"/>
    <col min="16131" max="16131" width="27.7109375" style="184" customWidth="1"/>
    <col min="16132" max="16132" width="10.28515625" style="184" bestFit="1" customWidth="1"/>
    <col min="16133" max="16133" width="14.7109375" style="184" customWidth="1"/>
    <col min="16134" max="16134" width="25.42578125" style="184" customWidth="1"/>
    <col min="16135" max="16135" width="22.7109375" style="184" customWidth="1"/>
    <col min="16136" max="16136" width="21.7109375" style="184" customWidth="1"/>
    <col min="16137" max="16137" width="20.7109375" style="184" customWidth="1"/>
    <col min="16138" max="16138" width="15.7109375" style="184" bestFit="1" customWidth="1"/>
    <col min="16139" max="16139" width="6.85546875" style="184" bestFit="1" customWidth="1"/>
    <col min="16140" max="16140" width="30.28515625" style="184" customWidth="1"/>
    <col min="16141" max="16141" width="10.28515625" style="184" bestFit="1" customWidth="1"/>
    <col min="16142" max="16142" width="12.7109375" style="184" bestFit="1" customWidth="1"/>
    <col min="16143" max="16143" width="15.42578125" style="184" customWidth="1"/>
    <col min="16144" max="16144" width="17.5703125" style="184" bestFit="1" customWidth="1"/>
    <col min="16145" max="16384" width="9.140625" style="184"/>
  </cols>
  <sheetData>
    <row r="1" spans="1:17">
      <c r="A1" s="284" t="s">
        <v>433</v>
      </c>
      <c r="B1" s="186"/>
      <c r="C1" s="186"/>
      <c r="D1" s="187"/>
    </row>
    <row r="2" spans="1:17">
      <c r="A2" s="286"/>
    </row>
    <row r="3" spans="1:17">
      <c r="A3" s="286" t="s">
        <v>9</v>
      </c>
    </row>
    <row r="4" spans="1:17">
      <c r="A4" s="286" t="s">
        <v>434</v>
      </c>
      <c r="B4" s="239"/>
      <c r="C4" s="288"/>
      <c r="D4" s="239"/>
      <c r="E4" s="288"/>
      <c r="F4" s="288"/>
      <c r="G4" s="288"/>
      <c r="H4" s="288"/>
      <c r="I4" s="288"/>
    </row>
    <row r="5" spans="1:17">
      <c r="A5" s="286" t="s">
        <v>435</v>
      </c>
      <c r="B5" s="239"/>
      <c r="C5" s="288"/>
      <c r="D5" s="239"/>
      <c r="E5" s="288"/>
      <c r="F5" s="288"/>
      <c r="G5" s="288"/>
      <c r="H5" s="288"/>
      <c r="I5" s="288"/>
    </row>
    <row r="6" spans="1:17">
      <c r="A6" s="286"/>
      <c r="B6" s="289"/>
      <c r="C6" s="290"/>
      <c r="D6" s="289"/>
      <c r="E6" s="290"/>
      <c r="F6" s="290"/>
      <c r="G6" s="290"/>
      <c r="H6" s="290"/>
      <c r="I6" s="290"/>
    </row>
    <row r="7" spans="1:17">
      <c r="A7" s="286" t="s">
        <v>373</v>
      </c>
      <c r="B7" s="291"/>
      <c r="C7" s="291"/>
      <c r="D7" s="292"/>
      <c r="E7" s="290"/>
      <c r="F7" s="290"/>
      <c r="G7" s="290"/>
      <c r="H7" s="290"/>
      <c r="I7" s="290"/>
      <c r="J7" s="186"/>
      <c r="K7" s="186"/>
      <c r="L7" s="186"/>
    </row>
    <row r="8" spans="1:17">
      <c r="A8" s="286" t="s">
        <v>436</v>
      </c>
      <c r="B8" s="291"/>
      <c r="C8" s="291"/>
      <c r="D8" s="292"/>
      <c r="E8" s="290"/>
      <c r="F8" s="290"/>
      <c r="G8" s="290"/>
      <c r="H8" s="290"/>
      <c r="I8" s="290"/>
      <c r="J8" s="186"/>
      <c r="K8" s="186"/>
      <c r="L8" s="186"/>
    </row>
    <row r="9" spans="1:17">
      <c r="A9" s="286" t="s">
        <v>437</v>
      </c>
      <c r="B9" s="291"/>
      <c r="C9" s="291"/>
      <c r="D9" s="292"/>
      <c r="E9" s="290"/>
      <c r="F9" s="290"/>
      <c r="G9" s="290"/>
      <c r="H9" s="290"/>
      <c r="I9" s="290"/>
      <c r="J9" s="186"/>
      <c r="K9" s="186"/>
      <c r="L9" s="186"/>
    </row>
    <row r="10" spans="1:17">
      <c r="A10" s="286" t="s">
        <v>374</v>
      </c>
      <c r="B10" s="291"/>
      <c r="C10" s="291"/>
      <c r="D10" s="292"/>
      <c r="E10" s="290"/>
      <c r="F10" s="290"/>
      <c r="G10" s="290"/>
      <c r="H10" s="290"/>
      <c r="I10" s="290"/>
      <c r="J10" s="186"/>
      <c r="K10" s="186"/>
      <c r="L10" s="186"/>
    </row>
    <row r="11" spans="1:17">
      <c r="A11" s="356" t="s">
        <v>375</v>
      </c>
      <c r="B11" s="356"/>
      <c r="C11" s="356"/>
      <c r="D11" s="356"/>
      <c r="E11" s="356"/>
      <c r="F11" s="356"/>
      <c r="G11" s="356"/>
      <c r="H11" s="356"/>
      <c r="I11" s="356"/>
      <c r="J11" s="356"/>
      <c r="K11" s="356"/>
      <c r="L11" s="356"/>
    </row>
    <row r="12" spans="1:17" ht="18.75" customHeight="1">
      <c r="A12" s="357" t="s">
        <v>376</v>
      </c>
      <c r="B12" s="357"/>
      <c r="C12" s="357"/>
      <c r="D12" s="357"/>
      <c r="E12" s="357"/>
      <c r="F12" s="357"/>
      <c r="G12" s="357"/>
      <c r="H12" s="357"/>
      <c r="I12" s="357"/>
      <c r="J12" s="358"/>
      <c r="K12" s="358"/>
      <c r="L12" s="357"/>
    </row>
    <row r="13" spans="1:17" ht="103.5" customHeight="1">
      <c r="A13" s="357" t="s">
        <v>585</v>
      </c>
      <c r="B13" s="357"/>
      <c r="C13" s="357"/>
      <c r="D13" s="357"/>
      <c r="E13" s="357"/>
      <c r="F13" s="357"/>
      <c r="G13" s="357"/>
      <c r="H13" s="357"/>
      <c r="I13" s="357"/>
      <c r="J13" s="357"/>
      <c r="K13" s="357"/>
      <c r="L13" s="357"/>
    </row>
    <row r="14" spans="1:17" ht="51.75" customHeight="1">
      <c r="A14" s="336" t="s">
        <v>377</v>
      </c>
      <c r="B14" s="337"/>
      <c r="C14" s="337"/>
      <c r="D14" s="337"/>
      <c r="E14" s="337"/>
      <c r="F14" s="337"/>
      <c r="G14" s="337"/>
      <c r="H14" s="337"/>
      <c r="I14" s="337"/>
      <c r="J14" s="337"/>
      <c r="K14" s="337"/>
      <c r="L14" s="338"/>
    </row>
    <row r="15" spans="1:17" s="183" customFormat="1" ht="26.25" customHeight="1">
      <c r="A15" s="296" t="s">
        <v>378</v>
      </c>
      <c r="B15" s="359" t="s">
        <v>379</v>
      </c>
      <c r="C15" s="360"/>
      <c r="D15" s="360"/>
      <c r="E15" s="360"/>
      <c r="F15" s="360"/>
      <c r="G15" s="360"/>
      <c r="H15" s="360"/>
      <c r="I15" s="361"/>
      <c r="J15" s="362" t="s">
        <v>380</v>
      </c>
      <c r="K15" s="363"/>
      <c r="L15" s="364"/>
      <c r="Q15" s="184"/>
    </row>
    <row r="16" spans="1:17" s="183" customFormat="1" ht="21.75" customHeight="1">
      <c r="A16" s="296" t="s">
        <v>381</v>
      </c>
      <c r="B16" s="365" t="s">
        <v>382</v>
      </c>
      <c r="C16" s="366"/>
      <c r="D16" s="366"/>
      <c r="E16" s="366"/>
      <c r="F16" s="367" t="s">
        <v>586</v>
      </c>
      <c r="G16" s="368"/>
      <c r="H16" s="368"/>
      <c r="I16" s="369"/>
      <c r="J16" s="297" t="s">
        <v>383</v>
      </c>
      <c r="K16" s="354" t="s">
        <v>384</v>
      </c>
      <c r="L16" s="355"/>
      <c r="Q16" s="184"/>
    </row>
    <row r="17" spans="1:17" s="183" customFormat="1" ht="39" customHeight="1">
      <c r="A17" s="296" t="s">
        <v>385</v>
      </c>
      <c r="B17" s="370" t="s">
        <v>386</v>
      </c>
      <c r="C17" s="371"/>
      <c r="D17" s="371"/>
      <c r="E17" s="371"/>
      <c r="F17" s="371"/>
      <c r="G17" s="371"/>
      <c r="H17" s="371"/>
      <c r="I17" s="372"/>
      <c r="J17" s="297" t="s">
        <v>387</v>
      </c>
      <c r="K17" s="354" t="s">
        <v>388</v>
      </c>
      <c r="L17" s="355"/>
      <c r="Q17" s="184"/>
    </row>
    <row r="18" spans="1:17" s="183" customFormat="1" ht="16.5" customHeight="1">
      <c r="A18" s="296" t="s">
        <v>389</v>
      </c>
      <c r="B18" s="351" t="s">
        <v>390</v>
      </c>
      <c r="C18" s="352"/>
      <c r="D18" s="352"/>
      <c r="E18" s="352"/>
      <c r="F18" s="352"/>
      <c r="G18" s="352"/>
      <c r="H18" s="352"/>
      <c r="I18" s="353"/>
      <c r="J18" s="297" t="s">
        <v>391</v>
      </c>
      <c r="K18" s="354" t="s">
        <v>392</v>
      </c>
      <c r="L18" s="355"/>
      <c r="Q18" s="184"/>
    </row>
    <row r="19" spans="1:17" s="183" customFormat="1" ht="33" customHeight="1">
      <c r="A19" s="296" t="s">
        <v>393</v>
      </c>
      <c r="B19" s="346" t="s">
        <v>438</v>
      </c>
      <c r="C19" s="347"/>
      <c r="D19" s="347"/>
      <c r="E19" s="348"/>
      <c r="F19" s="298" t="s">
        <v>394</v>
      </c>
      <c r="G19" s="349" t="s">
        <v>584</v>
      </c>
      <c r="H19" s="350"/>
      <c r="I19" s="299"/>
      <c r="J19" s="341" t="s">
        <v>395</v>
      </c>
      <c r="K19" s="334" t="s">
        <v>439</v>
      </c>
      <c r="L19" s="335"/>
      <c r="Q19" s="184"/>
    </row>
    <row r="20" spans="1:17" s="183" customFormat="1" ht="22.5" customHeight="1">
      <c r="A20" s="343"/>
      <c r="B20" s="344"/>
      <c r="C20" s="344"/>
      <c r="D20" s="344"/>
      <c r="E20" s="344"/>
      <c r="F20" s="344"/>
      <c r="G20" s="344"/>
      <c r="H20" s="344"/>
      <c r="I20" s="345"/>
      <c r="J20" s="342"/>
      <c r="K20" s="340" t="s">
        <v>440</v>
      </c>
      <c r="L20" s="340"/>
      <c r="Q20" s="184"/>
    </row>
    <row r="21" spans="1:17" s="183" customFormat="1" ht="15" customHeight="1">
      <c r="A21" s="293"/>
      <c r="B21" s="293"/>
      <c r="C21" s="293"/>
      <c r="D21" s="294"/>
      <c r="E21" s="293"/>
      <c r="F21" s="293"/>
      <c r="G21" s="293"/>
      <c r="H21" s="293"/>
      <c r="I21" s="293"/>
      <c r="J21" s="293"/>
      <c r="K21" s="293"/>
      <c r="L21" s="293"/>
      <c r="Q21" s="184"/>
    </row>
    <row r="22" spans="1:17" ht="28.5" customHeight="1">
      <c r="A22" s="336" t="s">
        <v>396</v>
      </c>
      <c r="B22" s="337"/>
      <c r="C22" s="337"/>
      <c r="D22" s="337"/>
      <c r="E22" s="337"/>
      <c r="F22" s="337"/>
      <c r="G22" s="337"/>
      <c r="H22" s="337"/>
      <c r="I22" s="337"/>
      <c r="J22" s="337"/>
      <c r="K22" s="337"/>
      <c r="L22" s="338"/>
    </row>
    <row r="23" spans="1:17" ht="24" customHeight="1">
      <c r="A23" s="339"/>
      <c r="B23" s="339"/>
      <c r="C23" s="339"/>
      <c r="D23" s="339"/>
      <c r="E23" s="339"/>
      <c r="F23" s="339"/>
      <c r="G23" s="339"/>
      <c r="H23" s="339"/>
      <c r="I23" s="339"/>
      <c r="J23" s="339"/>
      <c r="K23" s="339"/>
      <c r="L23" s="339"/>
      <c r="M23" s="176"/>
      <c r="N23" s="177"/>
      <c r="O23" s="178"/>
      <c r="P23" s="178"/>
    </row>
    <row r="24" spans="1:17" ht="18.75" customHeight="1">
      <c r="A24" s="323" t="s">
        <v>397</v>
      </c>
      <c r="B24" s="323"/>
      <c r="C24" s="323"/>
      <c r="D24" s="323"/>
      <c r="E24" s="323"/>
      <c r="F24" s="323"/>
      <c r="G24" s="323"/>
      <c r="H24" s="323"/>
      <c r="I24" s="323"/>
      <c r="J24" s="323"/>
      <c r="K24" s="324">
        <f>'RESUMO '!I14</f>
        <v>1680152.62</v>
      </c>
      <c r="L24" s="324"/>
    </row>
    <row r="25" spans="1:17" ht="12" customHeight="1">
      <c r="A25" s="295"/>
      <c r="B25" s="295"/>
      <c r="C25" s="295"/>
      <c r="D25" s="295"/>
      <c r="E25" s="295"/>
      <c r="F25" s="295"/>
      <c r="G25" s="295"/>
      <c r="H25" s="295"/>
      <c r="I25" s="295"/>
      <c r="J25" s="295"/>
      <c r="K25" s="300"/>
      <c r="L25" s="300"/>
    </row>
    <row r="26" spans="1:17" ht="12" customHeight="1">
      <c r="A26" s="325"/>
      <c r="B26" s="325"/>
      <c r="C26" s="325"/>
      <c r="D26" s="325"/>
      <c r="E26" s="325"/>
      <c r="F26" s="325"/>
      <c r="G26" s="325"/>
      <c r="H26" s="325"/>
      <c r="I26" s="325"/>
      <c r="J26" s="325"/>
      <c r="K26" s="325"/>
      <c r="L26" s="325"/>
    </row>
    <row r="27" spans="1:17" ht="34.5" customHeight="1">
      <c r="A27" s="322" t="s">
        <v>398</v>
      </c>
      <c r="B27" s="322"/>
      <c r="C27" s="322"/>
      <c r="D27" s="322"/>
      <c r="E27" s="322"/>
      <c r="F27" s="322"/>
      <c r="G27" s="322"/>
      <c r="H27" s="322"/>
      <c r="I27" s="322"/>
      <c r="J27" s="322"/>
      <c r="K27" s="322"/>
      <c r="L27" s="322"/>
    </row>
    <row r="28" spans="1:17" ht="51" customHeight="1">
      <c r="A28" s="326" t="s">
        <v>399</v>
      </c>
      <c r="B28" s="326"/>
      <c r="C28" s="326"/>
      <c r="D28" s="326"/>
      <c r="E28" s="326"/>
      <c r="F28" s="326"/>
      <c r="G28" s="326"/>
      <c r="H28" s="326"/>
      <c r="I28" s="326"/>
      <c r="J28" s="326"/>
      <c r="K28" s="326"/>
      <c r="L28" s="326"/>
    </row>
    <row r="29" spans="1:17" ht="30.75" customHeight="1">
      <c r="A29" s="322" t="s">
        <v>400</v>
      </c>
      <c r="B29" s="322"/>
      <c r="C29" s="322"/>
      <c r="D29" s="322"/>
      <c r="E29" s="322"/>
      <c r="F29" s="322"/>
      <c r="G29" s="322"/>
      <c r="H29" s="322"/>
      <c r="I29" s="322"/>
      <c r="J29" s="322"/>
      <c r="K29" s="322"/>
      <c r="L29" s="322"/>
    </row>
    <row r="30" spans="1:17" ht="29.25" customHeight="1">
      <c r="A30" s="326" t="s">
        <v>401</v>
      </c>
      <c r="B30" s="326"/>
      <c r="C30" s="326"/>
      <c r="D30" s="326"/>
      <c r="E30" s="326"/>
      <c r="F30" s="326"/>
      <c r="G30" s="326"/>
      <c r="H30" s="326"/>
      <c r="I30" s="326"/>
      <c r="J30" s="326"/>
      <c r="K30" s="326"/>
      <c r="L30" s="326"/>
    </row>
    <row r="31" spans="1:17" ht="44.25" customHeight="1">
      <c r="A31" s="326" t="s">
        <v>402</v>
      </c>
      <c r="B31" s="326"/>
      <c r="C31" s="326"/>
      <c r="D31" s="326"/>
      <c r="E31" s="326"/>
      <c r="F31" s="326"/>
      <c r="G31" s="326"/>
      <c r="H31" s="326"/>
      <c r="I31" s="326"/>
      <c r="J31" s="326"/>
      <c r="K31" s="326"/>
      <c r="L31" s="326"/>
    </row>
    <row r="32" spans="1:17" ht="47.25" customHeight="1">
      <c r="A32" s="326" t="s">
        <v>403</v>
      </c>
      <c r="B32" s="326"/>
      <c r="C32" s="326"/>
      <c r="D32" s="326"/>
      <c r="E32" s="326"/>
      <c r="F32" s="326"/>
      <c r="G32" s="326"/>
      <c r="H32" s="326"/>
      <c r="I32" s="326"/>
      <c r="J32" s="326"/>
      <c r="K32" s="326"/>
      <c r="L32" s="326"/>
    </row>
    <row r="33" spans="1:16" ht="44.25" customHeight="1">
      <c r="A33" s="326" t="s">
        <v>404</v>
      </c>
      <c r="B33" s="326"/>
      <c r="C33" s="326"/>
      <c r="D33" s="326"/>
      <c r="E33" s="326"/>
      <c r="F33" s="326"/>
      <c r="G33" s="326"/>
      <c r="H33" s="326"/>
      <c r="I33" s="326"/>
      <c r="J33" s="326"/>
      <c r="K33" s="326"/>
      <c r="L33" s="326"/>
    </row>
    <row r="34" spans="1:16" ht="24.75" customHeight="1">
      <c r="A34" s="322" t="s">
        <v>405</v>
      </c>
      <c r="B34" s="322"/>
      <c r="C34" s="322"/>
      <c r="D34" s="322"/>
      <c r="E34" s="322"/>
      <c r="F34" s="322"/>
      <c r="G34" s="322"/>
      <c r="H34" s="322"/>
      <c r="I34" s="322"/>
      <c r="J34" s="322"/>
      <c r="K34" s="322"/>
      <c r="L34" s="322"/>
    </row>
    <row r="35" spans="1:16" ht="23.25" customHeight="1">
      <c r="A35" s="322" t="s">
        <v>406</v>
      </c>
      <c r="B35" s="322"/>
      <c r="C35" s="322"/>
      <c r="D35" s="322"/>
      <c r="E35" s="322"/>
      <c r="F35" s="322"/>
      <c r="G35" s="322"/>
      <c r="H35" s="322"/>
      <c r="I35" s="322"/>
      <c r="J35" s="322"/>
      <c r="K35" s="322"/>
      <c r="L35" s="322"/>
    </row>
    <row r="36" spans="1:16" ht="33" customHeight="1">
      <c r="A36" s="322" t="s">
        <v>407</v>
      </c>
      <c r="B36" s="322"/>
      <c r="C36" s="322"/>
      <c r="D36" s="322"/>
      <c r="E36" s="322"/>
      <c r="F36" s="322"/>
      <c r="G36" s="322"/>
      <c r="H36" s="322"/>
      <c r="I36" s="322"/>
      <c r="J36" s="322"/>
      <c r="K36" s="322"/>
      <c r="L36" s="322"/>
    </row>
    <row r="37" spans="1:16" ht="35.25" customHeight="1">
      <c r="A37" s="322" t="s">
        <v>408</v>
      </c>
      <c r="B37" s="322"/>
      <c r="C37" s="322"/>
      <c r="D37" s="322"/>
      <c r="E37" s="322"/>
      <c r="F37" s="322"/>
      <c r="G37" s="322"/>
      <c r="H37" s="322"/>
      <c r="I37" s="322"/>
      <c r="J37" s="322"/>
      <c r="K37" s="322"/>
      <c r="L37" s="322"/>
    </row>
    <row r="38" spans="1:16" ht="24.75" customHeight="1">
      <c r="A38" s="301"/>
      <c r="B38" s="301"/>
      <c r="C38" s="301"/>
      <c r="D38" s="302"/>
      <c r="E38" s="301"/>
      <c r="F38" s="301"/>
      <c r="G38" s="301"/>
      <c r="H38" s="301"/>
      <c r="I38" s="301"/>
      <c r="J38" s="301"/>
      <c r="K38" s="301"/>
      <c r="L38" s="301"/>
    </row>
    <row r="39" spans="1:16" ht="32.25" customHeight="1">
      <c r="A39" s="328" t="s">
        <v>409</v>
      </c>
      <c r="B39" s="329"/>
      <c r="C39" s="329"/>
      <c r="D39" s="329"/>
      <c r="E39" s="329"/>
      <c r="F39" s="329"/>
      <c r="G39" s="329"/>
      <c r="H39" s="329"/>
      <c r="I39" s="329"/>
      <c r="J39" s="329"/>
      <c r="K39" s="329"/>
      <c r="L39" s="330"/>
    </row>
    <row r="40" spans="1:16" ht="27" customHeight="1">
      <c r="A40" s="301"/>
      <c r="B40" s="301"/>
      <c r="C40" s="301"/>
      <c r="D40" s="301"/>
      <c r="E40" s="301"/>
      <c r="F40" s="301"/>
      <c r="G40" s="301"/>
      <c r="H40" s="301"/>
      <c r="I40" s="301"/>
      <c r="J40" s="301"/>
      <c r="K40" s="301"/>
      <c r="L40" s="301"/>
    </row>
    <row r="41" spans="1:16" ht="48.75" customHeight="1">
      <c r="A41" s="333" t="s">
        <v>410</v>
      </c>
      <c r="B41" s="333"/>
      <c r="C41" s="333"/>
      <c r="D41" s="333"/>
      <c r="E41" s="303" t="s">
        <v>411</v>
      </c>
      <c r="F41" s="333" t="s">
        <v>412</v>
      </c>
      <c r="G41" s="333"/>
      <c r="H41" s="333" t="s">
        <v>413</v>
      </c>
      <c r="I41" s="333"/>
      <c r="J41" s="303" t="s">
        <v>414</v>
      </c>
      <c r="K41" s="303" t="s">
        <v>415</v>
      </c>
      <c r="L41" s="303" t="s">
        <v>416</v>
      </c>
    </row>
    <row r="42" spans="1:16" ht="175.5" customHeight="1">
      <c r="A42" s="331" t="s">
        <v>441</v>
      </c>
      <c r="B42" s="331"/>
      <c r="C42" s="331"/>
      <c r="D42" s="331"/>
      <c r="E42" s="262" t="s">
        <v>417</v>
      </c>
      <c r="F42" s="481" t="s">
        <v>444</v>
      </c>
      <c r="G42" s="481"/>
      <c r="H42" s="331" t="s">
        <v>442</v>
      </c>
      <c r="I42" s="331"/>
      <c r="J42" s="193">
        <v>45686</v>
      </c>
      <c r="K42" s="263" t="s">
        <v>443</v>
      </c>
      <c r="L42" s="321" t="s">
        <v>418</v>
      </c>
    </row>
    <row r="43" spans="1:16" s="192" customFormat="1" ht="50.25" customHeight="1">
      <c r="A43" s="188"/>
      <c r="B43" s="188"/>
      <c r="C43" s="188"/>
      <c r="D43" s="188"/>
      <c r="E43" s="188"/>
      <c r="F43" s="189"/>
      <c r="G43" s="188"/>
      <c r="H43" s="188"/>
      <c r="I43" s="190"/>
      <c r="J43" s="189"/>
      <c r="K43" s="189"/>
      <c r="L43" s="189"/>
      <c r="M43" s="191"/>
      <c r="N43" s="191"/>
      <c r="O43" s="191"/>
      <c r="P43" s="191"/>
    </row>
    <row r="44" spans="1:16" s="192" customFormat="1" ht="30.75" customHeight="1">
      <c r="A44" s="332" t="s">
        <v>419</v>
      </c>
      <c r="B44" s="332"/>
      <c r="C44" s="332"/>
      <c r="D44" s="332"/>
      <c r="E44" s="332"/>
      <c r="F44" s="332"/>
      <c r="G44" s="332"/>
      <c r="H44" s="332"/>
      <c r="I44" s="332"/>
      <c r="J44" s="189"/>
      <c r="K44" s="189"/>
      <c r="L44" s="189"/>
      <c r="M44" s="191"/>
      <c r="N44" s="191"/>
      <c r="O44" s="191"/>
      <c r="P44" s="191"/>
    </row>
    <row r="45" spans="1:16" s="192" customFormat="1" ht="24" customHeight="1">
      <c r="A45" s="179" t="s">
        <v>420</v>
      </c>
      <c r="B45" s="188"/>
      <c r="C45" s="188"/>
      <c r="D45" s="188"/>
      <c r="E45" s="188"/>
      <c r="F45" s="189"/>
      <c r="G45" s="188"/>
      <c r="H45" s="188"/>
      <c r="I45" s="190"/>
      <c r="J45" s="189"/>
      <c r="K45" s="189"/>
      <c r="L45" s="189"/>
      <c r="M45" s="191"/>
      <c r="N45" s="191"/>
      <c r="O45" s="191"/>
      <c r="P45" s="191"/>
    </row>
    <row r="46" spans="1:16" ht="23.25" customHeight="1">
      <c r="A46" s="179" t="s">
        <v>421</v>
      </c>
      <c r="B46" s="179"/>
      <c r="C46" s="179"/>
      <c r="D46" s="180"/>
      <c r="E46" s="179"/>
      <c r="F46" s="179"/>
      <c r="G46" s="181"/>
      <c r="H46" s="181"/>
      <c r="I46" s="181"/>
      <c r="J46" s="181"/>
      <c r="K46" s="182"/>
      <c r="L46" s="182"/>
    </row>
    <row r="47" spans="1:16" ht="23.25" customHeight="1">
      <c r="A47" s="179" t="s">
        <v>422</v>
      </c>
      <c r="B47" s="179"/>
      <c r="C47" s="179"/>
      <c r="D47" s="180"/>
      <c r="E47" s="179"/>
      <c r="F47" s="179"/>
      <c r="G47" s="181"/>
      <c r="H47" s="181"/>
      <c r="I47" s="181"/>
      <c r="J47" s="181"/>
      <c r="K47" s="182"/>
      <c r="L47" s="182"/>
    </row>
    <row r="48" spans="1:16" ht="23.25" customHeight="1">
      <c r="A48" s="179" t="s">
        <v>423</v>
      </c>
      <c r="B48" s="179"/>
      <c r="C48" s="179"/>
      <c r="D48" s="180"/>
      <c r="E48" s="179"/>
      <c r="F48" s="179"/>
      <c r="G48" s="181"/>
      <c r="H48" s="181"/>
      <c r="I48" s="181"/>
      <c r="J48" s="181"/>
      <c r="K48" s="182"/>
      <c r="L48" s="182"/>
    </row>
    <row r="49" spans="1:12" ht="23.25" customHeight="1">
      <c r="A49" s="179" t="s">
        <v>424</v>
      </c>
      <c r="B49" s="179"/>
      <c r="C49" s="179"/>
      <c r="D49" s="180"/>
      <c r="E49" s="179"/>
      <c r="F49" s="179"/>
      <c r="G49" s="181"/>
      <c r="H49" s="181"/>
      <c r="I49" s="181"/>
      <c r="J49" s="181"/>
      <c r="K49" s="182"/>
      <c r="L49" s="182"/>
    </row>
    <row r="50" spans="1:12" ht="23.25" customHeight="1">
      <c r="A50" s="179" t="s">
        <v>425</v>
      </c>
      <c r="B50" s="179"/>
      <c r="C50" s="179"/>
      <c r="D50" s="180"/>
      <c r="E50" s="179"/>
      <c r="F50" s="179"/>
      <c r="G50" s="181"/>
      <c r="H50" s="181"/>
      <c r="I50" s="181"/>
      <c r="J50" s="181"/>
      <c r="K50" s="182"/>
      <c r="L50" s="182"/>
    </row>
    <row r="51" spans="1:12" ht="23.25" customHeight="1">
      <c r="A51" s="179" t="s">
        <v>426</v>
      </c>
      <c r="B51" s="179"/>
      <c r="C51" s="179"/>
      <c r="D51" s="180"/>
      <c r="E51" s="179"/>
      <c r="F51" s="179"/>
      <c r="G51" s="181"/>
      <c r="H51" s="181"/>
      <c r="I51" s="181"/>
      <c r="J51" s="181"/>
      <c r="K51" s="182"/>
      <c r="L51" s="182"/>
    </row>
    <row r="52" spans="1:12" ht="23.25" customHeight="1">
      <c r="A52" s="179" t="s">
        <v>427</v>
      </c>
      <c r="B52" s="179"/>
      <c r="C52" s="179"/>
      <c r="D52" s="180"/>
      <c r="E52" s="179"/>
      <c r="F52" s="179"/>
      <c r="G52" s="179"/>
      <c r="H52" s="179"/>
      <c r="I52" s="179"/>
      <c r="J52" s="179"/>
      <c r="K52" s="182"/>
      <c r="L52" s="182"/>
    </row>
    <row r="53" spans="1:12" ht="23.25" customHeight="1">
      <c r="A53" s="185" t="s">
        <v>428</v>
      </c>
      <c r="B53" s="179"/>
      <c r="C53" s="179"/>
      <c r="D53" s="180"/>
      <c r="E53" s="179"/>
      <c r="F53" s="179"/>
      <c r="G53" s="181"/>
      <c r="H53" s="181"/>
      <c r="I53" s="181"/>
      <c r="J53" s="181"/>
      <c r="K53" s="182"/>
      <c r="L53" s="182"/>
    </row>
    <row r="54" spans="1:12" ht="32.25" customHeight="1">
      <c r="A54" s="179" t="s">
        <v>429</v>
      </c>
      <c r="B54" s="179"/>
      <c r="C54" s="179"/>
      <c r="D54" s="180"/>
      <c r="E54" s="179"/>
      <c r="F54" s="179"/>
      <c r="G54" s="181"/>
      <c r="H54" s="181"/>
      <c r="I54" s="181"/>
      <c r="J54" s="181"/>
      <c r="K54" s="182"/>
      <c r="L54" s="182"/>
    </row>
    <row r="55" spans="1:12" ht="32.25" customHeight="1">
      <c r="A55" s="186"/>
      <c r="B55" s="186"/>
      <c r="C55" s="186"/>
      <c r="D55" s="187"/>
      <c r="E55" s="186"/>
      <c r="F55" s="186"/>
      <c r="G55" s="186"/>
      <c r="H55" s="186"/>
      <c r="I55" s="186"/>
      <c r="J55" s="186"/>
      <c r="K55" s="186"/>
      <c r="L55" s="186"/>
    </row>
    <row r="56" spans="1:12" ht="22.5" customHeight="1">
      <c r="A56" s="327" t="s">
        <v>445</v>
      </c>
      <c r="B56" s="327"/>
      <c r="C56" s="327"/>
      <c r="D56" s="327"/>
      <c r="E56" s="327"/>
      <c r="F56" s="327"/>
      <c r="G56" s="327"/>
      <c r="H56" s="327"/>
      <c r="I56" s="327"/>
      <c r="J56" s="327"/>
      <c r="K56" s="327"/>
      <c r="L56" s="327"/>
    </row>
    <row r="57" spans="1:12" ht="27" customHeight="1">
      <c r="A57" s="327" t="s">
        <v>430</v>
      </c>
      <c r="B57" s="327"/>
      <c r="C57" s="327"/>
      <c r="D57" s="327"/>
      <c r="E57" s="327"/>
      <c r="F57" s="327"/>
      <c r="G57" s="327"/>
      <c r="H57" s="327"/>
      <c r="I57" s="327"/>
      <c r="J57" s="327"/>
      <c r="K57" s="327"/>
      <c r="L57" s="327"/>
    </row>
    <row r="58" spans="1:12" ht="33.75" customHeight="1">
      <c r="A58" s="239"/>
      <c r="B58" s="239"/>
      <c r="C58" s="239"/>
      <c r="D58" s="239"/>
      <c r="E58" s="239"/>
      <c r="F58" s="239"/>
      <c r="G58" s="239"/>
      <c r="H58" s="239"/>
      <c r="I58" s="239"/>
      <c r="J58" s="239"/>
      <c r="K58" s="239"/>
      <c r="L58" s="239"/>
    </row>
    <row r="59" spans="1:12" ht="22.5" customHeight="1">
      <c r="A59" s="327" t="s">
        <v>431</v>
      </c>
      <c r="B59" s="327"/>
      <c r="C59" s="327"/>
      <c r="D59" s="327"/>
      <c r="E59" s="327"/>
      <c r="F59" s="327"/>
      <c r="G59" s="327"/>
      <c r="H59" s="327"/>
      <c r="I59" s="327"/>
      <c r="J59" s="327"/>
      <c r="K59" s="327"/>
      <c r="L59" s="327"/>
    </row>
    <row r="60" spans="1:12">
      <c r="A60" s="327" t="s">
        <v>432</v>
      </c>
      <c r="B60" s="327"/>
      <c r="C60" s="327"/>
      <c r="D60" s="327"/>
      <c r="E60" s="327"/>
      <c r="F60" s="327"/>
      <c r="G60" s="327"/>
      <c r="H60" s="327"/>
      <c r="I60" s="327"/>
      <c r="J60" s="327"/>
      <c r="K60" s="327"/>
      <c r="L60" s="327"/>
    </row>
    <row r="61" spans="1:12" ht="15.75" customHeight="1"/>
    <row r="62" spans="1:12" ht="15.75" customHeight="1"/>
    <row r="63" spans="1:12" ht="15.75" customHeight="1"/>
  </sheetData>
  <mergeCells count="47">
    <mergeCell ref="B18:I18"/>
    <mergeCell ref="K18:L18"/>
    <mergeCell ref="A11:L11"/>
    <mergeCell ref="A12:L12"/>
    <mergeCell ref="A13:L13"/>
    <mergeCell ref="A14:L14"/>
    <mergeCell ref="B15:I15"/>
    <mergeCell ref="J15:L15"/>
    <mergeCell ref="B16:E16"/>
    <mergeCell ref="F16:I16"/>
    <mergeCell ref="K16:L16"/>
    <mergeCell ref="B17:I17"/>
    <mergeCell ref="K17:L17"/>
    <mergeCell ref="K19:L19"/>
    <mergeCell ref="A22:L22"/>
    <mergeCell ref="A23:L23"/>
    <mergeCell ref="K20:L20"/>
    <mergeCell ref="J19:J20"/>
    <mergeCell ref="A20:I20"/>
    <mergeCell ref="B19:E19"/>
    <mergeCell ref="G19:H19"/>
    <mergeCell ref="A56:L56"/>
    <mergeCell ref="A57:L57"/>
    <mergeCell ref="A59:L59"/>
    <mergeCell ref="A60:L60"/>
    <mergeCell ref="A35:L35"/>
    <mergeCell ref="A36:L36"/>
    <mergeCell ref="A37:L37"/>
    <mergeCell ref="A39:L39"/>
    <mergeCell ref="H42:I42"/>
    <mergeCell ref="A44:I44"/>
    <mergeCell ref="A41:D41"/>
    <mergeCell ref="A42:D42"/>
    <mergeCell ref="F41:G41"/>
    <mergeCell ref="F42:G42"/>
    <mergeCell ref="H41:I41"/>
    <mergeCell ref="A34:L34"/>
    <mergeCell ref="A24:J24"/>
    <mergeCell ref="K24:L24"/>
    <mergeCell ref="A26:L26"/>
    <mergeCell ref="A27:L27"/>
    <mergeCell ref="A28:L28"/>
    <mergeCell ref="A29:L29"/>
    <mergeCell ref="A30:L30"/>
    <mergeCell ref="A31:L31"/>
    <mergeCell ref="A32:L32"/>
    <mergeCell ref="A33:L33"/>
  </mergeCells>
  <pageMargins left="0.51181102362204722" right="0.51181102362204722" top="0.78740157480314965" bottom="0.78740157480314965" header="0.31496062992125984" footer="0.31496062992125984"/>
  <pageSetup paperSize="9" scale="50" orientation="portrait" r:id="rId1"/>
  <headerFooter>
    <oddHeader>&amp;L&amp;G</oddHeader>
    <oddFooter>&amp;C&amp;G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5"/>
  <sheetViews>
    <sheetView showGridLines="0" view="pageBreakPreview" zoomScaleNormal="100" zoomScaleSheetLayoutView="100" workbookViewId="0">
      <selection activeCell="I21" sqref="I21"/>
    </sheetView>
  </sheetViews>
  <sheetFormatPr defaultColWidth="9.140625" defaultRowHeight="14.25" customHeight="1"/>
  <cols>
    <col min="1" max="1" width="8.85546875" style="1" customWidth="1"/>
    <col min="2" max="2" width="15.5703125" style="1" customWidth="1"/>
    <col min="3" max="3" width="34.140625" style="1" customWidth="1"/>
    <col min="4" max="4" width="15" style="1" customWidth="1"/>
    <col min="5" max="5" width="17.85546875" style="1" customWidth="1"/>
    <col min="6" max="8" width="17.7109375" style="1" customWidth="1"/>
    <col min="9" max="9" width="26" style="1" customWidth="1"/>
    <col min="10" max="10" width="9.140625" style="1"/>
    <col min="11" max="12" width="11" style="1" bestFit="1" customWidth="1"/>
    <col min="13" max="16384" width="9.140625" style="1"/>
  </cols>
  <sheetData>
    <row r="3" spans="1:12" hidden="1"/>
    <row r="4" spans="1:12" ht="24.75" customHeight="1">
      <c r="A4" s="373" t="s">
        <v>0</v>
      </c>
      <c r="B4" s="373"/>
      <c r="C4" s="373"/>
      <c r="D4" s="373"/>
      <c r="E4" s="373"/>
      <c r="F4" s="373"/>
      <c r="G4" s="373"/>
      <c r="H4" s="373"/>
      <c r="I4" s="373"/>
    </row>
    <row r="5" spans="1:12" ht="26.85" customHeight="1">
      <c r="A5" s="374" t="s">
        <v>1</v>
      </c>
      <c r="B5" s="374" t="s">
        <v>2</v>
      </c>
      <c r="C5" s="374" t="s">
        <v>3</v>
      </c>
      <c r="D5" s="374" t="s">
        <v>4</v>
      </c>
      <c r="E5" s="2" t="s">
        <v>5</v>
      </c>
      <c r="F5" s="2" t="s">
        <v>6</v>
      </c>
      <c r="G5" s="2"/>
      <c r="H5" s="2" t="s">
        <v>7</v>
      </c>
      <c r="I5" s="2" t="s">
        <v>8</v>
      </c>
    </row>
    <row r="6" spans="1:12" ht="38.25" customHeight="1">
      <c r="A6" s="374"/>
      <c r="B6" s="374"/>
      <c r="C6" s="374"/>
      <c r="D6" s="374"/>
      <c r="E6" s="3" t="s">
        <v>9</v>
      </c>
      <c r="F6" s="3" t="s">
        <v>10</v>
      </c>
      <c r="G6" s="3" t="s">
        <v>593</v>
      </c>
      <c r="H6" s="3" t="s">
        <v>11</v>
      </c>
      <c r="I6" s="3" t="s">
        <v>12</v>
      </c>
    </row>
    <row r="7" spans="1:12" ht="21" customHeight="1">
      <c r="A7" s="375">
        <v>1</v>
      </c>
      <c r="B7" s="168">
        <v>1</v>
      </c>
      <c r="C7" s="4" t="s">
        <v>13</v>
      </c>
      <c r="D7" s="376">
        <v>14397</v>
      </c>
      <c r="E7" s="168">
        <v>10</v>
      </c>
      <c r="F7" s="5">
        <f>COPEIRA!D119</f>
        <v>4816.3766666666734</v>
      </c>
      <c r="G7" s="320">
        <f>F7*12</f>
        <v>57796.520000000077</v>
      </c>
      <c r="H7" s="5">
        <f>F7*E7</f>
        <v>48163.766666666736</v>
      </c>
      <c r="I7" s="279">
        <f>H7*12</f>
        <v>577965.20000000088</v>
      </c>
    </row>
    <row r="8" spans="1:12" ht="21" customHeight="1">
      <c r="A8" s="375"/>
      <c r="B8" s="168">
        <v>2</v>
      </c>
      <c r="C8" s="4" t="s">
        <v>14</v>
      </c>
      <c r="D8" s="376"/>
      <c r="E8" s="168">
        <v>1</v>
      </c>
      <c r="F8" s="5">
        <f>'ENCARREGADO-GERAL'!D119</f>
        <v>9538.2083333333321</v>
      </c>
      <c r="G8" s="320">
        <f>F8*12</f>
        <v>114458.49999999999</v>
      </c>
      <c r="H8" s="5">
        <f>F8*E8</f>
        <v>9538.2083333333321</v>
      </c>
      <c r="I8" s="279">
        <f>H8*12</f>
        <v>114458.49999999999</v>
      </c>
      <c r="K8" s="479"/>
    </row>
    <row r="9" spans="1:12" ht="21" customHeight="1">
      <c r="A9" s="375"/>
      <c r="B9" s="168">
        <v>3</v>
      </c>
      <c r="C9" s="4" t="s">
        <v>15</v>
      </c>
      <c r="D9" s="376"/>
      <c r="E9" s="168">
        <v>10</v>
      </c>
      <c r="F9" s="5">
        <f>GARÇOM!D119</f>
        <v>6477.7641666666668</v>
      </c>
      <c r="G9" s="320">
        <f>F9*12</f>
        <v>77733.17</v>
      </c>
      <c r="H9" s="5">
        <f>F9*E9</f>
        <v>64777.64166666667</v>
      </c>
      <c r="I9" s="279">
        <f>H9*12</f>
        <v>777331.70000000007</v>
      </c>
      <c r="K9" s="479"/>
      <c r="L9" s="479"/>
    </row>
    <row r="10" spans="1:12" ht="21" customHeight="1">
      <c r="A10" s="375"/>
      <c r="B10" s="377" t="s">
        <v>16</v>
      </c>
      <c r="C10" s="377"/>
      <c r="D10" s="376"/>
      <c r="E10" s="7">
        <v>21</v>
      </c>
      <c r="F10" s="8"/>
      <c r="G10" s="320"/>
      <c r="H10" s="8"/>
      <c r="I10" s="280"/>
    </row>
    <row r="11" spans="1:12" ht="21" customHeight="1">
      <c r="A11" s="375"/>
      <c r="B11" s="168">
        <v>4</v>
      </c>
      <c r="C11" s="4" t="s">
        <v>17</v>
      </c>
      <c r="D11" s="376"/>
      <c r="E11" s="377" t="s">
        <v>18</v>
      </c>
      <c r="F11" s="6">
        <f>'MAT CONSUMO E LIMPEZA (DEMANDA)'!F14</f>
        <v>16658.494878820962</v>
      </c>
      <c r="G11" s="319">
        <f>F11*12</f>
        <v>199901.93854585156</v>
      </c>
      <c r="H11" s="6">
        <f>F11</f>
        <v>16658.494878820962</v>
      </c>
      <c r="I11" s="279">
        <f>'MAT CONSUMO E LIMPEZA (DEMANDA)'!F15</f>
        <v>199901.93854585156</v>
      </c>
    </row>
    <row r="12" spans="1:12" ht="21" customHeight="1">
      <c r="A12" s="375"/>
      <c r="B12" s="168">
        <v>5</v>
      </c>
      <c r="C12" s="4" t="s">
        <v>19</v>
      </c>
      <c r="D12" s="376"/>
      <c r="E12" s="377"/>
      <c r="F12" s="6">
        <f>'MAT CONSUMO E LIMPEZA (DEMANDA)'!F34</f>
        <v>874.60689956331873</v>
      </c>
      <c r="G12" s="319">
        <f>F12*12</f>
        <v>10495.282794759825</v>
      </c>
      <c r="H12" s="6">
        <f>F12</f>
        <v>874.60689956331873</v>
      </c>
      <c r="I12" s="279">
        <f>'MAT CONSUMO E LIMPEZA (DEMANDA)'!F35</f>
        <v>10495.282794759825</v>
      </c>
      <c r="L12" s="232"/>
    </row>
    <row r="13" spans="1:12" ht="21" customHeight="1">
      <c r="A13" s="375"/>
      <c r="B13" s="378" t="s">
        <v>16</v>
      </c>
      <c r="C13" s="378"/>
      <c r="D13" s="376"/>
      <c r="E13" s="377"/>
      <c r="F13" s="4"/>
      <c r="G13" s="319"/>
      <c r="H13" s="9"/>
      <c r="I13" s="281"/>
    </row>
    <row r="14" spans="1:12" ht="21" customHeight="1">
      <c r="A14" s="375"/>
      <c r="B14" s="226" t="s">
        <v>20</v>
      </c>
      <c r="C14" s="226"/>
      <c r="D14" s="226"/>
      <c r="E14" s="226"/>
      <c r="F14" s="226"/>
      <c r="G14" s="226"/>
      <c r="H14" s="226"/>
      <c r="I14" s="282">
        <f>ROUNDDOWN(SUM(I7:I13),2)</f>
        <v>1680152.62</v>
      </c>
    </row>
    <row r="15" spans="1:12" ht="14.25" customHeight="1">
      <c r="I15" s="165"/>
    </row>
    <row r="16" spans="1:12" ht="14.25" customHeight="1">
      <c r="F16" s="165"/>
      <c r="G16" s="165"/>
      <c r="I16" s="232"/>
    </row>
    <row r="17" spans="3:9" ht="14.25" customHeight="1">
      <c r="H17" s="231"/>
      <c r="I17" s="166"/>
    </row>
    <row r="18" spans="3:9" ht="14.25" customHeight="1">
      <c r="F18" s="233">
        <f>F16-I16</f>
        <v>0</v>
      </c>
      <c r="G18" s="233"/>
      <c r="H18" s="167"/>
      <c r="I18" s="233"/>
    </row>
    <row r="19" spans="3:9" ht="14.25" customHeight="1">
      <c r="C19" s="231"/>
      <c r="D19" s="231"/>
      <c r="F19" s="229"/>
      <c r="G19" s="229"/>
      <c r="H19" s="167"/>
      <c r="I19" s="167"/>
    </row>
    <row r="20" spans="3:9" ht="14.25" customHeight="1">
      <c r="F20" s="167"/>
      <c r="G20" s="167"/>
      <c r="H20" s="229"/>
      <c r="I20" s="228"/>
    </row>
    <row r="21" spans="3:9" ht="14.25" customHeight="1">
      <c r="C21" s="230"/>
      <c r="E21" s="231"/>
      <c r="F21" s="229"/>
      <c r="G21" s="229"/>
      <c r="H21" s="167"/>
      <c r="I21" s="238">
        <v>1680152.62</v>
      </c>
    </row>
    <row r="22" spans="3:9" ht="14.25" customHeight="1">
      <c r="C22" s="231"/>
      <c r="F22" s="229"/>
      <c r="G22" s="229"/>
      <c r="H22" s="167"/>
      <c r="I22" s="229"/>
    </row>
    <row r="23" spans="3:9" ht="14.25" customHeight="1">
      <c r="C23" s="231"/>
      <c r="F23" s="167"/>
      <c r="G23" s="167"/>
      <c r="H23" s="167"/>
      <c r="I23" s="167"/>
    </row>
    <row r="24" spans="3:9" ht="14.25" customHeight="1">
      <c r="F24" s="167"/>
      <c r="G24" s="167"/>
      <c r="H24" s="167"/>
      <c r="I24" s="167"/>
    </row>
    <row r="25" spans="3:9" ht="14.25" customHeight="1">
      <c r="F25" s="167"/>
      <c r="G25" s="167"/>
      <c r="H25" s="167"/>
      <c r="I25" s="167"/>
    </row>
  </sheetData>
  <mergeCells count="10">
    <mergeCell ref="A7:A14"/>
    <mergeCell ref="D7:D13"/>
    <mergeCell ref="B10:C10"/>
    <mergeCell ref="E11:E13"/>
    <mergeCell ref="B13:C13"/>
    <mergeCell ref="A4:I4"/>
    <mergeCell ref="A5:A6"/>
    <mergeCell ref="B5:B6"/>
    <mergeCell ref="C5:C6"/>
    <mergeCell ref="D5:D6"/>
  </mergeCells>
  <pageMargins left="0.51181102362204722" right="0.51181102362204722" top="0.78740157480314965" bottom="0.78740157480314965" header="0.31496062992125984" footer="0.31496062992125984"/>
  <pageSetup paperSize="9" scale="46" orientation="portrait" r:id="rId1"/>
  <headerFooter>
    <oddHeader>&amp;L&amp;G</oddHeader>
    <oddFooter>&amp;C&amp;G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24"/>
  <sheetViews>
    <sheetView showGridLines="0" topLeftCell="A76" zoomScaleNormal="100" workbookViewId="0">
      <selection activeCell="A36" sqref="A36:B36"/>
    </sheetView>
  </sheetViews>
  <sheetFormatPr defaultColWidth="9.140625" defaultRowHeight="14.25" customHeight="1"/>
  <cols>
    <col min="1" max="1" width="3.85546875" style="10" customWidth="1"/>
    <col min="2" max="2" width="72.42578125" style="11" customWidth="1"/>
    <col min="3" max="3" width="14.7109375" style="10" customWidth="1"/>
    <col min="4" max="4" width="23.7109375" style="12" customWidth="1"/>
    <col min="5" max="5" width="15.5703125" style="13" customWidth="1"/>
    <col min="6" max="6" width="9.140625" style="11"/>
    <col min="7" max="7" width="15.140625" style="11" customWidth="1"/>
    <col min="8"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customWidth="1"/>
    <col min="233" max="233" width="11.5703125" style="11" customWidth="1"/>
    <col min="234" max="234" width="8.85546875" style="11" customWidth="1"/>
    <col min="235" max="235" width="9.85546875" style="11" customWidth="1"/>
    <col min="236" max="236" width="9.140625" style="11"/>
    <col min="237" max="237" width="9.5703125" style="1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customWidth="1"/>
    <col min="489" max="489" width="11.5703125" style="11" customWidth="1"/>
    <col min="490" max="490" width="8.85546875" style="11" customWidth="1"/>
    <col min="491" max="491" width="9.85546875" style="11" customWidth="1"/>
    <col min="492" max="492" width="9.140625" style="11"/>
    <col min="493" max="493" width="9.5703125" style="1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customWidth="1"/>
    <col min="745" max="745" width="11.5703125" style="11" customWidth="1"/>
    <col min="746" max="746" width="8.85546875" style="11" customWidth="1"/>
    <col min="747" max="747" width="9.85546875" style="11" customWidth="1"/>
    <col min="748" max="748" width="9.140625" style="11"/>
    <col min="749" max="749" width="9.5703125" style="1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customWidth="1"/>
    <col min="1001" max="1001" width="11.5703125" style="11" customWidth="1"/>
    <col min="1002" max="1002" width="8.85546875" style="11" customWidth="1"/>
    <col min="1003" max="1003" width="9.85546875" style="11" customWidth="1"/>
    <col min="1004" max="1004" width="9.140625" style="11"/>
    <col min="1005" max="1005" width="9.5703125" style="1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customWidth="1"/>
    <col min="1257" max="1257" width="11.5703125" style="11" customWidth="1"/>
    <col min="1258" max="1258" width="8.85546875" style="11" customWidth="1"/>
    <col min="1259" max="1259" width="9.85546875" style="11" customWidth="1"/>
    <col min="1260" max="1260" width="9.140625" style="11"/>
    <col min="1261" max="1261" width="9.5703125" style="1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customWidth="1"/>
    <col min="1513" max="1513" width="11.5703125" style="11" customWidth="1"/>
    <col min="1514" max="1514" width="8.85546875" style="11" customWidth="1"/>
    <col min="1515" max="1515" width="9.85546875" style="11" customWidth="1"/>
    <col min="1516" max="1516" width="9.140625" style="11"/>
    <col min="1517" max="1517" width="9.5703125" style="1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customWidth="1"/>
    <col min="1769" max="1769" width="11.5703125" style="11" customWidth="1"/>
    <col min="1770" max="1770" width="8.85546875" style="11" customWidth="1"/>
    <col min="1771" max="1771" width="9.85546875" style="11" customWidth="1"/>
    <col min="1772" max="1772" width="9.140625" style="11"/>
    <col min="1773" max="1773" width="9.5703125" style="1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customWidth="1"/>
    <col min="2025" max="2025" width="11.5703125" style="11" customWidth="1"/>
    <col min="2026" max="2026" width="8.85546875" style="11" customWidth="1"/>
    <col min="2027" max="2027" width="9.85546875" style="11" customWidth="1"/>
    <col min="2028" max="2028" width="9.140625" style="11"/>
    <col min="2029" max="2029" width="9.5703125" style="1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customWidth="1"/>
    <col min="2281" max="2281" width="11.5703125" style="11" customWidth="1"/>
    <col min="2282" max="2282" width="8.85546875" style="11" customWidth="1"/>
    <col min="2283" max="2283" width="9.85546875" style="11" customWidth="1"/>
    <col min="2284" max="2284" width="9.140625" style="11"/>
    <col min="2285" max="2285" width="9.5703125" style="1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customWidth="1"/>
    <col min="2537" max="2537" width="11.5703125" style="11" customWidth="1"/>
    <col min="2538" max="2538" width="8.85546875" style="11" customWidth="1"/>
    <col min="2539" max="2539" width="9.85546875" style="11" customWidth="1"/>
    <col min="2540" max="2540" width="9.140625" style="11"/>
    <col min="2541" max="2541" width="9.5703125" style="1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customWidth="1"/>
    <col min="2793" max="2793" width="11.5703125" style="11" customWidth="1"/>
    <col min="2794" max="2794" width="8.85546875" style="11" customWidth="1"/>
    <col min="2795" max="2795" width="9.85546875" style="11" customWidth="1"/>
    <col min="2796" max="2796" width="9.140625" style="11"/>
    <col min="2797" max="2797" width="9.5703125" style="1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customWidth="1"/>
    <col min="3049" max="3049" width="11.5703125" style="11" customWidth="1"/>
    <col min="3050" max="3050" width="8.85546875" style="11" customWidth="1"/>
    <col min="3051" max="3051" width="9.85546875" style="11" customWidth="1"/>
    <col min="3052" max="3052" width="9.140625" style="11"/>
    <col min="3053" max="3053" width="9.5703125" style="1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customWidth="1"/>
    <col min="3305" max="3305" width="11.5703125" style="11" customWidth="1"/>
    <col min="3306" max="3306" width="8.85546875" style="11" customWidth="1"/>
    <col min="3307" max="3307" width="9.85546875" style="11" customWidth="1"/>
    <col min="3308" max="3308" width="9.140625" style="11"/>
    <col min="3309" max="3309" width="9.5703125" style="1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customWidth="1"/>
    <col min="3561" max="3561" width="11.5703125" style="11" customWidth="1"/>
    <col min="3562" max="3562" width="8.85546875" style="11" customWidth="1"/>
    <col min="3563" max="3563" width="9.85546875" style="11" customWidth="1"/>
    <col min="3564" max="3564" width="9.140625" style="11"/>
    <col min="3565" max="3565" width="9.5703125" style="1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customWidth="1"/>
    <col min="3817" max="3817" width="11.5703125" style="11" customWidth="1"/>
    <col min="3818" max="3818" width="8.85546875" style="11" customWidth="1"/>
    <col min="3819" max="3819" width="9.85546875" style="11" customWidth="1"/>
    <col min="3820" max="3820" width="9.140625" style="11"/>
    <col min="3821" max="3821" width="9.5703125" style="1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customWidth="1"/>
    <col min="4073" max="4073" width="11.5703125" style="11" customWidth="1"/>
    <col min="4074" max="4074" width="8.85546875" style="11" customWidth="1"/>
    <col min="4075" max="4075" width="9.85546875" style="11" customWidth="1"/>
    <col min="4076" max="4076" width="9.140625" style="11"/>
    <col min="4077" max="4077" width="9.5703125" style="1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customWidth="1"/>
    <col min="4329" max="4329" width="11.5703125" style="11" customWidth="1"/>
    <col min="4330" max="4330" width="8.85546875" style="11" customWidth="1"/>
    <col min="4331" max="4331" width="9.85546875" style="11" customWidth="1"/>
    <col min="4332" max="4332" width="9.140625" style="11"/>
    <col min="4333" max="4333" width="9.5703125" style="1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customWidth="1"/>
    <col min="4585" max="4585" width="11.5703125" style="11" customWidth="1"/>
    <col min="4586" max="4586" width="8.85546875" style="11" customWidth="1"/>
    <col min="4587" max="4587" width="9.85546875" style="11" customWidth="1"/>
    <col min="4588" max="4588" width="9.140625" style="11"/>
    <col min="4589" max="4589" width="9.5703125" style="1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customWidth="1"/>
    <col min="4841" max="4841" width="11.5703125" style="11" customWidth="1"/>
    <col min="4842" max="4842" width="8.85546875" style="11" customWidth="1"/>
    <col min="4843" max="4843" width="9.85546875" style="11" customWidth="1"/>
    <col min="4844" max="4844" width="9.140625" style="11"/>
    <col min="4845" max="4845" width="9.5703125" style="1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customWidth="1"/>
    <col min="5097" max="5097" width="11.5703125" style="11" customWidth="1"/>
    <col min="5098" max="5098" width="8.85546875" style="11" customWidth="1"/>
    <col min="5099" max="5099" width="9.85546875" style="11" customWidth="1"/>
    <col min="5100" max="5100" width="9.140625" style="11"/>
    <col min="5101" max="5101" width="9.5703125" style="1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customWidth="1"/>
    <col min="5353" max="5353" width="11.5703125" style="11" customWidth="1"/>
    <col min="5354" max="5354" width="8.85546875" style="11" customWidth="1"/>
    <col min="5355" max="5355" width="9.85546875" style="11" customWidth="1"/>
    <col min="5356" max="5356" width="9.140625" style="11"/>
    <col min="5357" max="5357" width="9.5703125" style="1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customWidth="1"/>
    <col min="5609" max="5609" width="11.5703125" style="11" customWidth="1"/>
    <col min="5610" max="5610" width="8.85546875" style="11" customWidth="1"/>
    <col min="5611" max="5611" width="9.85546875" style="11" customWidth="1"/>
    <col min="5612" max="5612" width="9.140625" style="11"/>
    <col min="5613" max="5613" width="9.5703125" style="1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customWidth="1"/>
    <col min="5865" max="5865" width="11.5703125" style="11" customWidth="1"/>
    <col min="5866" max="5866" width="8.85546875" style="11" customWidth="1"/>
    <col min="5867" max="5867" width="9.85546875" style="11" customWidth="1"/>
    <col min="5868" max="5868" width="9.140625" style="11"/>
    <col min="5869" max="5869" width="9.5703125" style="1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customWidth="1"/>
    <col min="6121" max="6121" width="11.5703125" style="11" customWidth="1"/>
    <col min="6122" max="6122" width="8.85546875" style="11" customWidth="1"/>
    <col min="6123" max="6123" width="9.85546875" style="11" customWidth="1"/>
    <col min="6124" max="6124" width="9.140625" style="11"/>
    <col min="6125" max="6125" width="9.5703125" style="1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customWidth="1"/>
    <col min="6377" max="6377" width="11.5703125" style="11" customWidth="1"/>
    <col min="6378" max="6378" width="8.85546875" style="11" customWidth="1"/>
    <col min="6379" max="6379" width="9.85546875" style="11" customWidth="1"/>
    <col min="6380" max="6380" width="9.140625" style="11"/>
    <col min="6381" max="6381" width="9.5703125" style="1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customWidth="1"/>
    <col min="6633" max="6633" width="11.5703125" style="11" customWidth="1"/>
    <col min="6634" max="6634" width="8.85546875" style="11" customWidth="1"/>
    <col min="6635" max="6635" width="9.85546875" style="11" customWidth="1"/>
    <col min="6636" max="6636" width="9.140625" style="11"/>
    <col min="6637" max="6637" width="9.5703125" style="1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customWidth="1"/>
    <col min="6889" max="6889" width="11.5703125" style="11" customWidth="1"/>
    <col min="6890" max="6890" width="8.85546875" style="11" customWidth="1"/>
    <col min="6891" max="6891" width="9.85546875" style="11" customWidth="1"/>
    <col min="6892" max="6892" width="9.140625" style="11"/>
    <col min="6893" max="6893" width="9.5703125" style="1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customWidth="1"/>
    <col min="7145" max="7145" width="11.5703125" style="11" customWidth="1"/>
    <col min="7146" max="7146" width="8.85546875" style="11" customWidth="1"/>
    <col min="7147" max="7147" width="9.85546875" style="11" customWidth="1"/>
    <col min="7148" max="7148" width="9.140625" style="11"/>
    <col min="7149" max="7149" width="9.5703125" style="1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customWidth="1"/>
    <col min="7401" max="7401" width="11.5703125" style="11" customWidth="1"/>
    <col min="7402" max="7402" width="8.85546875" style="11" customWidth="1"/>
    <col min="7403" max="7403" width="9.85546875" style="11" customWidth="1"/>
    <col min="7404" max="7404" width="9.140625" style="11"/>
    <col min="7405" max="7405" width="9.5703125" style="1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customWidth="1"/>
    <col min="7657" max="7657" width="11.5703125" style="11" customWidth="1"/>
    <col min="7658" max="7658" width="8.85546875" style="11" customWidth="1"/>
    <col min="7659" max="7659" width="9.85546875" style="11" customWidth="1"/>
    <col min="7660" max="7660" width="9.140625" style="11"/>
    <col min="7661" max="7661" width="9.5703125" style="1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customWidth="1"/>
    <col min="7913" max="7913" width="11.5703125" style="11" customWidth="1"/>
    <col min="7914" max="7914" width="8.85546875" style="11" customWidth="1"/>
    <col min="7915" max="7915" width="9.85546875" style="11" customWidth="1"/>
    <col min="7916" max="7916" width="9.140625" style="11"/>
    <col min="7917" max="7917" width="9.5703125" style="1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customWidth="1"/>
    <col min="8169" max="8169" width="11.5703125" style="11" customWidth="1"/>
    <col min="8170" max="8170" width="8.85546875" style="11" customWidth="1"/>
    <col min="8171" max="8171" width="9.85546875" style="11" customWidth="1"/>
    <col min="8172" max="8172" width="9.140625" style="11"/>
    <col min="8173" max="8173" width="9.5703125" style="1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customWidth="1"/>
    <col min="8425" max="8425" width="11.5703125" style="11" customWidth="1"/>
    <col min="8426" max="8426" width="8.85546875" style="11" customWidth="1"/>
    <col min="8427" max="8427" width="9.85546875" style="11" customWidth="1"/>
    <col min="8428" max="8428" width="9.140625" style="11"/>
    <col min="8429" max="8429" width="9.5703125" style="1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customWidth="1"/>
    <col min="8681" max="8681" width="11.5703125" style="11" customWidth="1"/>
    <col min="8682" max="8682" width="8.85546875" style="11" customWidth="1"/>
    <col min="8683" max="8683" width="9.85546875" style="11" customWidth="1"/>
    <col min="8684" max="8684" width="9.140625" style="11"/>
    <col min="8685" max="8685" width="9.5703125" style="1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customWidth="1"/>
    <col min="8937" max="8937" width="11.5703125" style="11" customWidth="1"/>
    <col min="8938" max="8938" width="8.85546875" style="11" customWidth="1"/>
    <col min="8939" max="8939" width="9.85546875" style="11" customWidth="1"/>
    <col min="8940" max="8940" width="9.140625" style="11"/>
    <col min="8941" max="8941" width="9.5703125" style="1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customWidth="1"/>
    <col min="9193" max="9193" width="11.5703125" style="11" customWidth="1"/>
    <col min="9194" max="9194" width="8.85546875" style="11" customWidth="1"/>
    <col min="9195" max="9195" width="9.85546875" style="11" customWidth="1"/>
    <col min="9196" max="9196" width="9.140625" style="11"/>
    <col min="9197" max="9197" width="9.5703125" style="1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customWidth="1"/>
    <col min="9449" max="9449" width="11.5703125" style="11" customWidth="1"/>
    <col min="9450" max="9450" width="8.85546875" style="11" customWidth="1"/>
    <col min="9451" max="9451" width="9.85546875" style="11" customWidth="1"/>
    <col min="9452" max="9452" width="9.140625" style="11"/>
    <col min="9453" max="9453" width="9.5703125" style="1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customWidth="1"/>
    <col min="9705" max="9705" width="11.5703125" style="11" customWidth="1"/>
    <col min="9706" max="9706" width="8.85546875" style="11" customWidth="1"/>
    <col min="9707" max="9707" width="9.85546875" style="11" customWidth="1"/>
    <col min="9708" max="9708" width="9.140625" style="11"/>
    <col min="9709" max="9709" width="9.5703125" style="1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customWidth="1"/>
    <col min="9961" max="9961" width="11.5703125" style="11" customWidth="1"/>
    <col min="9962" max="9962" width="8.85546875" style="11" customWidth="1"/>
    <col min="9963" max="9963" width="9.85546875" style="11" customWidth="1"/>
    <col min="9964" max="9964" width="9.140625" style="11"/>
    <col min="9965" max="9965" width="9.5703125" style="1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customWidth="1"/>
    <col min="10217" max="10217" width="11.5703125" style="11" customWidth="1"/>
    <col min="10218" max="10218" width="8.85546875" style="11" customWidth="1"/>
    <col min="10219" max="10219" width="9.85546875" style="11" customWidth="1"/>
    <col min="10220" max="10220" width="9.140625" style="11"/>
    <col min="10221" max="10221" width="9.5703125" style="1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customWidth="1"/>
    <col min="10473" max="10473" width="11.5703125" style="11" customWidth="1"/>
    <col min="10474" max="10474" width="8.85546875" style="11" customWidth="1"/>
    <col min="10475" max="10475" width="9.85546875" style="11" customWidth="1"/>
    <col min="10476" max="10476" width="9.140625" style="11"/>
    <col min="10477" max="10477" width="9.5703125" style="1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customWidth="1"/>
    <col min="10729" max="10729" width="11.5703125" style="11" customWidth="1"/>
    <col min="10730" max="10730" width="8.85546875" style="11" customWidth="1"/>
    <col min="10731" max="10731" width="9.85546875" style="11" customWidth="1"/>
    <col min="10732" max="10732" width="9.140625" style="11"/>
    <col min="10733" max="10733" width="9.5703125" style="1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customWidth="1"/>
    <col min="10985" max="10985" width="11.5703125" style="11" customWidth="1"/>
    <col min="10986" max="10986" width="8.85546875" style="11" customWidth="1"/>
    <col min="10987" max="10987" width="9.85546875" style="11" customWidth="1"/>
    <col min="10988" max="10988" width="9.140625" style="11"/>
    <col min="10989" max="10989" width="9.5703125" style="1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customWidth="1"/>
    <col min="11241" max="11241" width="11.5703125" style="11" customWidth="1"/>
    <col min="11242" max="11242" width="8.85546875" style="11" customWidth="1"/>
    <col min="11243" max="11243" width="9.85546875" style="11" customWidth="1"/>
    <col min="11244" max="11244" width="9.140625" style="11"/>
    <col min="11245" max="11245" width="9.5703125" style="1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customWidth="1"/>
    <col min="11497" max="11497" width="11.5703125" style="11" customWidth="1"/>
    <col min="11498" max="11498" width="8.85546875" style="11" customWidth="1"/>
    <col min="11499" max="11499" width="9.85546875" style="11" customWidth="1"/>
    <col min="11500" max="11500" width="9.140625" style="11"/>
    <col min="11501" max="11501" width="9.5703125" style="1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customWidth="1"/>
    <col min="11753" max="11753" width="11.5703125" style="11" customWidth="1"/>
    <col min="11754" max="11754" width="8.85546875" style="11" customWidth="1"/>
    <col min="11755" max="11755" width="9.85546875" style="11" customWidth="1"/>
    <col min="11756" max="11756" width="9.140625" style="11"/>
    <col min="11757" max="11757" width="9.5703125" style="1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customWidth="1"/>
    <col min="12009" max="12009" width="11.5703125" style="11" customWidth="1"/>
    <col min="12010" max="12010" width="8.85546875" style="11" customWidth="1"/>
    <col min="12011" max="12011" width="9.85546875" style="11" customWidth="1"/>
    <col min="12012" max="12012" width="9.140625" style="11"/>
    <col min="12013" max="12013" width="9.5703125" style="1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customWidth="1"/>
    <col min="12265" max="12265" width="11.5703125" style="11" customWidth="1"/>
    <col min="12266" max="12266" width="8.85546875" style="11" customWidth="1"/>
    <col min="12267" max="12267" width="9.85546875" style="11" customWidth="1"/>
    <col min="12268" max="12268" width="9.140625" style="11"/>
    <col min="12269" max="12269" width="9.5703125" style="1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customWidth="1"/>
    <col min="12521" max="12521" width="11.5703125" style="11" customWidth="1"/>
    <col min="12522" max="12522" width="8.85546875" style="11" customWidth="1"/>
    <col min="12523" max="12523" width="9.85546875" style="11" customWidth="1"/>
    <col min="12524" max="12524" width="9.140625" style="11"/>
    <col min="12525" max="12525" width="9.5703125" style="1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customWidth="1"/>
    <col min="12777" max="12777" width="11.5703125" style="11" customWidth="1"/>
    <col min="12778" max="12778" width="8.85546875" style="11" customWidth="1"/>
    <col min="12779" max="12779" width="9.85546875" style="11" customWidth="1"/>
    <col min="12780" max="12780" width="9.140625" style="11"/>
    <col min="12781" max="12781" width="9.5703125" style="1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customWidth="1"/>
    <col min="13033" max="13033" width="11.5703125" style="11" customWidth="1"/>
    <col min="13034" max="13034" width="8.85546875" style="11" customWidth="1"/>
    <col min="13035" max="13035" width="9.85546875" style="11" customWidth="1"/>
    <col min="13036" max="13036" width="9.140625" style="11"/>
    <col min="13037" max="13037" width="9.5703125" style="1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customWidth="1"/>
    <col min="13289" max="13289" width="11.5703125" style="11" customWidth="1"/>
    <col min="13290" max="13290" width="8.85546875" style="11" customWidth="1"/>
    <col min="13291" max="13291" width="9.85546875" style="11" customWidth="1"/>
    <col min="13292" max="13292" width="9.140625" style="11"/>
    <col min="13293" max="13293" width="9.5703125" style="1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customWidth="1"/>
    <col min="13545" max="13545" width="11.5703125" style="11" customWidth="1"/>
    <col min="13546" max="13546" width="8.85546875" style="11" customWidth="1"/>
    <col min="13547" max="13547" width="9.85546875" style="11" customWidth="1"/>
    <col min="13548" max="13548" width="9.140625" style="11"/>
    <col min="13549" max="13549" width="9.5703125" style="1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customWidth="1"/>
    <col min="13801" max="13801" width="11.5703125" style="11" customWidth="1"/>
    <col min="13802" max="13802" width="8.85546875" style="11" customWidth="1"/>
    <col min="13803" max="13803" width="9.85546875" style="11" customWidth="1"/>
    <col min="13804" max="13804" width="9.140625" style="11"/>
    <col min="13805" max="13805" width="9.5703125" style="1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customWidth="1"/>
    <col min="14057" max="14057" width="11.5703125" style="11" customWidth="1"/>
    <col min="14058" max="14058" width="8.85546875" style="11" customWidth="1"/>
    <col min="14059" max="14059" width="9.85546875" style="11" customWidth="1"/>
    <col min="14060" max="14060" width="9.140625" style="11"/>
    <col min="14061" max="14061" width="9.5703125" style="1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customWidth="1"/>
    <col min="14313" max="14313" width="11.5703125" style="11" customWidth="1"/>
    <col min="14314" max="14314" width="8.85546875" style="11" customWidth="1"/>
    <col min="14315" max="14315" width="9.85546875" style="11" customWidth="1"/>
    <col min="14316" max="14316" width="9.140625" style="11"/>
    <col min="14317" max="14317" width="9.5703125" style="1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customWidth="1"/>
    <col min="14569" max="14569" width="11.5703125" style="11" customWidth="1"/>
    <col min="14570" max="14570" width="8.85546875" style="11" customWidth="1"/>
    <col min="14571" max="14571" width="9.85546875" style="11" customWidth="1"/>
    <col min="14572" max="14572" width="9.140625" style="11"/>
    <col min="14573" max="14573" width="9.5703125" style="1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customWidth="1"/>
    <col min="14825" max="14825" width="11.5703125" style="11" customWidth="1"/>
    <col min="14826" max="14826" width="8.85546875" style="11" customWidth="1"/>
    <col min="14827" max="14827" width="9.85546875" style="11" customWidth="1"/>
    <col min="14828" max="14828" width="9.140625" style="11"/>
    <col min="14829" max="14829" width="9.5703125" style="1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customWidth="1"/>
    <col min="15081" max="15081" width="11.5703125" style="11" customWidth="1"/>
    <col min="15082" max="15082" width="8.85546875" style="11" customWidth="1"/>
    <col min="15083" max="15083" width="9.85546875" style="11" customWidth="1"/>
    <col min="15084" max="15084" width="9.140625" style="11"/>
    <col min="15085" max="15085" width="9.5703125" style="1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customWidth="1"/>
    <col min="15337" max="15337" width="11.5703125" style="11" customWidth="1"/>
    <col min="15338" max="15338" width="8.85546875" style="11" customWidth="1"/>
    <col min="15339" max="15339" width="9.85546875" style="11" customWidth="1"/>
    <col min="15340" max="15340" width="9.140625" style="11"/>
    <col min="15341" max="15341" width="9.5703125" style="1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customWidth="1"/>
    <col min="15593" max="15593" width="11.5703125" style="11" customWidth="1"/>
    <col min="15594" max="15594" width="8.85546875" style="11" customWidth="1"/>
    <col min="15595" max="15595" width="9.85546875" style="11" customWidth="1"/>
    <col min="15596" max="15596" width="9.140625" style="11"/>
    <col min="15597" max="15597" width="9.5703125" style="1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customWidth="1"/>
    <col min="15849" max="15849" width="11.5703125" style="11" customWidth="1"/>
    <col min="15850" max="15850" width="8.85546875" style="11" customWidth="1"/>
    <col min="15851" max="15851" width="9.85546875" style="11" customWidth="1"/>
    <col min="15852" max="15852" width="9.140625" style="11"/>
    <col min="15853" max="15853" width="9.5703125" style="1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customWidth="1"/>
    <col min="16105" max="16105" width="11.5703125" style="11" customWidth="1"/>
    <col min="16106" max="16106" width="8.85546875" style="11" customWidth="1"/>
    <col min="16107" max="16107" width="9.85546875" style="11" customWidth="1"/>
    <col min="16108" max="16108" width="9.140625" style="11"/>
    <col min="16109" max="16109" width="9.5703125" style="11" customWidth="1"/>
    <col min="16110" max="16384" width="9.140625" style="11"/>
  </cols>
  <sheetData>
    <row r="1" spans="1:5" ht="15" customHeight="1">
      <c r="A1" s="381" t="s">
        <v>21</v>
      </c>
      <c r="B1" s="381"/>
      <c r="C1" s="381"/>
      <c r="D1" s="381"/>
    </row>
    <row r="2" spans="1:5" ht="15" customHeight="1">
      <c r="A2" s="382" t="s">
        <v>22</v>
      </c>
      <c r="B2" s="382"/>
      <c r="C2" s="382"/>
      <c r="D2" s="382"/>
    </row>
    <row r="3" spans="1:5" ht="15" customHeight="1">
      <c r="A3" s="382" t="s">
        <v>23</v>
      </c>
      <c r="B3" s="382"/>
      <c r="C3" s="382"/>
      <c r="D3" s="382"/>
    </row>
    <row r="4" spans="1:5" ht="15" customHeight="1">
      <c r="A4" s="383"/>
      <c r="B4" s="383"/>
      <c r="C4" s="383"/>
      <c r="D4" s="383"/>
    </row>
    <row r="5" spans="1:5" ht="15" customHeight="1">
      <c r="A5" s="384" t="s">
        <v>24</v>
      </c>
      <c r="B5" s="384"/>
      <c r="C5" s="384"/>
      <c r="D5" s="384"/>
    </row>
    <row r="6" spans="1:5" ht="15" customHeight="1">
      <c r="A6" s="385" t="s">
        <v>25</v>
      </c>
      <c r="B6" s="385"/>
      <c r="C6" s="385"/>
      <c r="D6" s="385"/>
    </row>
    <row r="7" spans="1:5" ht="15" customHeight="1">
      <c r="A7" s="14" t="s">
        <v>26</v>
      </c>
      <c r="B7" s="15" t="s">
        <v>27</v>
      </c>
      <c r="C7" s="386"/>
      <c r="D7" s="386"/>
    </row>
    <row r="8" spans="1:5" ht="15" customHeight="1">
      <c r="A8" s="16" t="s">
        <v>28</v>
      </c>
      <c r="B8" s="17" t="s">
        <v>29</v>
      </c>
      <c r="C8" s="387"/>
      <c r="D8" s="387"/>
    </row>
    <row r="9" spans="1:5" ht="15" customHeight="1">
      <c r="A9" s="16" t="s">
        <v>30</v>
      </c>
      <c r="B9" s="17" t="s">
        <v>31</v>
      </c>
      <c r="C9" s="387"/>
      <c r="D9" s="387"/>
    </row>
    <row r="10" spans="1:5" ht="15" customHeight="1">
      <c r="A10" s="18" t="s">
        <v>32</v>
      </c>
      <c r="B10" s="19" t="s">
        <v>33</v>
      </c>
      <c r="C10" s="388"/>
      <c r="D10" s="388"/>
    </row>
    <row r="11" spans="1:5" ht="15" customHeight="1">
      <c r="A11" s="20"/>
      <c r="B11" s="21"/>
      <c r="D11" s="22"/>
    </row>
    <row r="12" spans="1:5" ht="15" customHeight="1">
      <c r="A12" s="385" t="s">
        <v>34</v>
      </c>
      <c r="B12" s="385"/>
      <c r="C12" s="385"/>
      <c r="D12" s="385"/>
    </row>
    <row r="13" spans="1:5" ht="15" customHeight="1">
      <c r="A13" s="14" t="s">
        <v>35</v>
      </c>
      <c r="B13" s="15" t="s">
        <v>36</v>
      </c>
      <c r="C13" s="389"/>
      <c r="D13" s="389"/>
    </row>
    <row r="14" spans="1:5" ht="15" customHeight="1">
      <c r="A14" s="16" t="s">
        <v>37</v>
      </c>
      <c r="B14" s="390" t="s">
        <v>38</v>
      </c>
      <c r="C14" s="390"/>
      <c r="D14" s="23" t="s">
        <v>39</v>
      </c>
    </row>
    <row r="15" spans="1:5" ht="15" customHeight="1">
      <c r="A15" s="16" t="s">
        <v>40</v>
      </c>
      <c r="B15" s="17" t="s">
        <v>41</v>
      </c>
      <c r="C15" s="24" t="s">
        <v>42</v>
      </c>
      <c r="D15" s="23" t="s">
        <v>43</v>
      </c>
      <c r="E15" s="25"/>
    </row>
    <row r="16" spans="1:5" ht="15" customHeight="1">
      <c r="A16" s="16" t="s">
        <v>44</v>
      </c>
      <c r="B16" s="390" t="s">
        <v>45</v>
      </c>
      <c r="C16" s="390"/>
      <c r="D16" s="26" t="s">
        <v>46</v>
      </c>
    </row>
    <row r="17" spans="1:5" ht="15" customHeight="1">
      <c r="A17" s="16" t="s">
        <v>47</v>
      </c>
      <c r="B17" s="390" t="s">
        <v>48</v>
      </c>
      <c r="C17" s="390"/>
      <c r="D17" s="23" t="s">
        <v>49</v>
      </c>
    </row>
    <row r="18" spans="1:5" ht="15" customHeight="1">
      <c r="A18" s="18" t="s">
        <v>50</v>
      </c>
      <c r="B18" s="27" t="s">
        <v>51</v>
      </c>
      <c r="C18" s="28" t="s">
        <v>52</v>
      </c>
      <c r="D18" s="227">
        <v>1518</v>
      </c>
    </row>
    <row r="19" spans="1:5" ht="15" customHeight="1">
      <c r="D19" s="22"/>
    </row>
    <row r="20" spans="1:5" ht="15" customHeight="1">
      <c r="A20" s="391" t="s">
        <v>53</v>
      </c>
      <c r="B20" s="391"/>
      <c r="C20" s="391"/>
      <c r="D20" s="391"/>
      <c r="E20" s="29"/>
    </row>
    <row r="21" spans="1:5">
      <c r="A21" s="14" t="s">
        <v>54</v>
      </c>
      <c r="B21" s="392" t="s">
        <v>55</v>
      </c>
      <c r="C21" s="392"/>
      <c r="D21" s="30" t="s">
        <v>13</v>
      </c>
      <c r="E21" s="31"/>
    </row>
    <row r="22" spans="1:5" ht="15" customHeight="1">
      <c r="A22" s="16" t="s">
        <v>56</v>
      </c>
      <c r="B22" s="393" t="s">
        <v>57</v>
      </c>
      <c r="C22" s="393"/>
      <c r="D22" s="304" t="s">
        <v>580</v>
      </c>
      <c r="E22" s="31"/>
    </row>
    <row r="23" spans="1:5" ht="15" customHeight="1">
      <c r="A23" s="16" t="s">
        <v>58</v>
      </c>
      <c r="B23" s="393" t="s">
        <v>59</v>
      </c>
      <c r="C23" s="393"/>
      <c r="D23" s="264">
        <v>1743.69</v>
      </c>
      <c r="E23" s="33"/>
    </row>
    <row r="24" spans="1:5" ht="15" customHeight="1">
      <c r="A24" s="16" t="s">
        <v>60</v>
      </c>
      <c r="B24" s="393" t="s">
        <v>61</v>
      </c>
      <c r="C24" s="393"/>
      <c r="D24" s="266" t="s">
        <v>442</v>
      </c>
      <c r="E24" s="33"/>
    </row>
    <row r="25" spans="1:5" ht="15" customHeight="1">
      <c r="A25" s="16" t="s">
        <v>62</v>
      </c>
      <c r="B25" s="393" t="s">
        <v>63</v>
      </c>
      <c r="C25" s="393"/>
      <c r="D25" s="34">
        <v>45686</v>
      </c>
      <c r="E25" s="25"/>
    </row>
    <row r="26" spans="1:5" ht="15" customHeight="1">
      <c r="A26" s="16" t="s">
        <v>64</v>
      </c>
      <c r="B26" s="393" t="s">
        <v>65</v>
      </c>
      <c r="C26" s="393"/>
      <c r="D26" s="34">
        <v>45658</v>
      </c>
    </row>
    <row r="27" spans="1:5" ht="15" customHeight="1">
      <c r="A27" s="16" t="s">
        <v>66</v>
      </c>
      <c r="B27" s="394" t="s">
        <v>67</v>
      </c>
      <c r="C27" s="394"/>
      <c r="D27" s="34" t="s">
        <v>68</v>
      </c>
      <c r="E27" s="33"/>
    </row>
    <row r="28" spans="1:5" ht="15" customHeight="1">
      <c r="A28" s="18" t="s">
        <v>69</v>
      </c>
      <c r="B28" s="395" t="s">
        <v>70</v>
      </c>
      <c r="C28" s="395"/>
      <c r="D28" s="265">
        <v>10</v>
      </c>
    </row>
    <row r="29" spans="1:5" ht="15" customHeight="1">
      <c r="A29" s="37"/>
      <c r="B29" s="38"/>
      <c r="C29" s="38"/>
      <c r="D29" s="39"/>
    </row>
    <row r="30" spans="1:5" ht="15" customHeight="1">
      <c r="A30" s="396" t="s">
        <v>71</v>
      </c>
      <c r="B30" s="396"/>
      <c r="C30" s="396"/>
      <c r="D30" s="396"/>
    </row>
    <row r="31" spans="1:5" ht="15" customHeight="1">
      <c r="A31" s="397" t="s">
        <v>72</v>
      </c>
      <c r="B31" s="397"/>
      <c r="C31" s="397"/>
      <c r="D31" s="40" t="s">
        <v>73</v>
      </c>
    </row>
    <row r="32" spans="1:5" ht="15" customHeight="1">
      <c r="A32" s="16" t="s">
        <v>74</v>
      </c>
      <c r="B32" s="398" t="s">
        <v>75</v>
      </c>
      <c r="C32" s="398"/>
      <c r="D32" s="42">
        <f>D23</f>
        <v>1743.69</v>
      </c>
      <c r="E32" s="43"/>
    </row>
    <row r="33" spans="1:6" ht="15" customHeight="1">
      <c r="A33" s="399" t="s">
        <v>76</v>
      </c>
      <c r="B33" s="399"/>
      <c r="C33" s="399"/>
      <c r="D33" s="44">
        <f>SUM(D32)</f>
        <v>1743.69</v>
      </c>
    </row>
    <row r="34" spans="1:6" ht="15" customHeight="1">
      <c r="A34" s="11"/>
      <c r="C34" s="11"/>
      <c r="D34" s="11"/>
    </row>
    <row r="35" spans="1:6" ht="15" customHeight="1">
      <c r="A35" s="396" t="s">
        <v>77</v>
      </c>
      <c r="B35" s="396"/>
      <c r="C35" s="396"/>
      <c r="D35" s="396"/>
    </row>
    <row r="36" spans="1:6" ht="15" customHeight="1">
      <c r="A36" s="397" t="s">
        <v>78</v>
      </c>
      <c r="B36" s="397"/>
      <c r="C36" s="45" t="s">
        <v>79</v>
      </c>
      <c r="D36" s="46" t="s">
        <v>80</v>
      </c>
    </row>
    <row r="37" spans="1:6" ht="15" customHeight="1">
      <c r="A37" s="16" t="s">
        <v>74</v>
      </c>
      <c r="B37" s="47" t="s">
        <v>81</v>
      </c>
      <c r="C37" s="48">
        <v>8.3299999999999999E-2</v>
      </c>
      <c r="D37" s="49">
        <f>(D33)*($C$37)</f>
        <v>145.24937700000001</v>
      </c>
      <c r="E37" s="31"/>
    </row>
    <row r="38" spans="1:6">
      <c r="A38" s="16" t="s">
        <v>82</v>
      </c>
      <c r="B38" s="47" t="s">
        <v>83</v>
      </c>
      <c r="C38" s="48">
        <v>0.121</v>
      </c>
      <c r="D38" s="49">
        <f>(D33)*($C$38)</f>
        <v>210.98649</v>
      </c>
      <c r="E38" s="50"/>
    </row>
    <row r="39" spans="1:6" ht="15" customHeight="1">
      <c r="A39" s="400" t="s">
        <v>84</v>
      </c>
      <c r="B39" s="400"/>
      <c r="C39" s="51">
        <f>SUM(C37:C38)</f>
        <v>0.20429999999999998</v>
      </c>
      <c r="D39" s="52">
        <f>SUM(D37:D38)</f>
        <v>356.23586699999998</v>
      </c>
      <c r="F39" s="164">
        <f>C38+C77</f>
        <v>0.121</v>
      </c>
    </row>
    <row r="40" spans="1:6" ht="15" customHeight="1">
      <c r="A40" s="397" t="s">
        <v>85</v>
      </c>
      <c r="B40" s="397"/>
      <c r="C40" s="45" t="s">
        <v>79</v>
      </c>
      <c r="D40" s="40" t="s">
        <v>80</v>
      </c>
    </row>
    <row r="41" spans="1:6" ht="15" customHeight="1">
      <c r="A41" s="16" t="s">
        <v>74</v>
      </c>
      <c r="B41" s="41" t="s">
        <v>86</v>
      </c>
      <c r="C41" s="48">
        <v>0.2</v>
      </c>
      <c r="D41" s="49">
        <f t="shared" ref="D41:D48" si="0">($D$33+$D$39)*(C41)</f>
        <v>419.98517340000001</v>
      </c>
    </row>
    <row r="42" spans="1:6" ht="15" customHeight="1">
      <c r="A42" s="16" t="s">
        <v>82</v>
      </c>
      <c r="B42" s="41" t="s">
        <v>87</v>
      </c>
      <c r="C42" s="48">
        <v>2.5000000000000001E-2</v>
      </c>
      <c r="D42" s="49">
        <f t="shared" si="0"/>
        <v>52.498146675000001</v>
      </c>
    </row>
    <row r="43" spans="1:6">
      <c r="A43" s="16" t="s">
        <v>88</v>
      </c>
      <c r="B43" s="41" t="s">
        <v>89</v>
      </c>
      <c r="C43" s="53">
        <v>0.01</v>
      </c>
      <c r="D43" s="49">
        <f t="shared" si="0"/>
        <v>20.99925867</v>
      </c>
      <c r="E43" s="31"/>
    </row>
    <row r="44" spans="1:6" ht="15" customHeight="1">
      <c r="A44" s="16" t="s">
        <v>90</v>
      </c>
      <c r="B44" s="41" t="s">
        <v>91</v>
      </c>
      <c r="C44" s="48">
        <v>1.4999999999999999E-2</v>
      </c>
      <c r="D44" s="49">
        <f t="shared" si="0"/>
        <v>31.498888004999998</v>
      </c>
    </row>
    <row r="45" spans="1:6" ht="15" customHeight="1">
      <c r="A45" s="16" t="s">
        <v>92</v>
      </c>
      <c r="B45" s="41" t="s">
        <v>93</v>
      </c>
      <c r="C45" s="48">
        <v>0.01</v>
      </c>
      <c r="D45" s="49">
        <f t="shared" si="0"/>
        <v>20.99925867</v>
      </c>
    </row>
    <row r="46" spans="1:6" ht="15" customHeight="1">
      <c r="A46" s="16" t="s">
        <v>94</v>
      </c>
      <c r="B46" s="54" t="s">
        <v>95</v>
      </c>
      <c r="C46" s="48">
        <v>6.0000000000000001E-3</v>
      </c>
      <c r="D46" s="49">
        <f t="shared" si="0"/>
        <v>12.599555201999999</v>
      </c>
    </row>
    <row r="47" spans="1:6" ht="15" customHeight="1">
      <c r="A47" s="16" t="s">
        <v>96</v>
      </c>
      <c r="B47" s="41" t="s">
        <v>97</v>
      </c>
      <c r="C47" s="48">
        <v>2E-3</v>
      </c>
      <c r="D47" s="49">
        <f t="shared" si="0"/>
        <v>4.1998517340000001</v>
      </c>
    </row>
    <row r="48" spans="1:6" ht="15" customHeight="1">
      <c r="A48" s="16" t="s">
        <v>98</v>
      </c>
      <c r="B48" s="41" t="s">
        <v>99</v>
      </c>
      <c r="C48" s="48">
        <v>0.08</v>
      </c>
      <c r="D48" s="49">
        <f t="shared" si="0"/>
        <v>167.99406936</v>
      </c>
      <c r="E48" s="55"/>
    </row>
    <row r="49" spans="1:7" ht="15" customHeight="1">
      <c r="A49" s="400" t="s">
        <v>100</v>
      </c>
      <c r="B49" s="400"/>
      <c r="C49" s="51">
        <f>SUM(C41:C48)</f>
        <v>0.34800000000000003</v>
      </c>
      <c r="D49" s="52">
        <f>SUM(D41:D48)</f>
        <v>730.77420171600011</v>
      </c>
    </row>
    <row r="50" spans="1:7" ht="15" customHeight="1">
      <c r="A50" s="397" t="s">
        <v>101</v>
      </c>
      <c r="B50" s="397"/>
      <c r="C50" s="56" t="s">
        <v>102</v>
      </c>
      <c r="D50" s="40" t="s">
        <v>80</v>
      </c>
      <c r="E50" s="13">
        <v>22</v>
      </c>
    </row>
    <row r="51" spans="1:7" ht="15" customHeight="1">
      <c r="A51" s="16" t="s">
        <v>74</v>
      </c>
      <c r="B51" s="57" t="s">
        <v>103</v>
      </c>
      <c r="C51" s="235">
        <v>5.5</v>
      </c>
      <c r="D51" s="59">
        <f>(C51*2*E50)-F51</f>
        <v>137.37860000000001</v>
      </c>
      <c r="E51" s="60">
        <f>C51*2*E50</f>
        <v>242</v>
      </c>
      <c r="F51" s="61">
        <f>D33*6%</f>
        <v>104.62139999999999</v>
      </c>
      <c r="G51" s="169">
        <f>E51-F51</f>
        <v>137.37860000000001</v>
      </c>
    </row>
    <row r="52" spans="1:7" ht="15" customHeight="1">
      <c r="A52" s="16" t="s">
        <v>82</v>
      </c>
      <c r="B52" s="57" t="s">
        <v>104</v>
      </c>
      <c r="C52" s="62">
        <v>44.3</v>
      </c>
      <c r="D52" s="49">
        <f>C52*E50</f>
        <v>974.59999999999991</v>
      </c>
      <c r="E52" s="33"/>
    </row>
    <row r="53" spans="1:7" ht="15" customHeight="1">
      <c r="A53" s="16" t="s">
        <v>88</v>
      </c>
      <c r="B53" s="57" t="s">
        <v>371</v>
      </c>
      <c r="C53" s="62"/>
      <c r="D53" s="49">
        <f>C53</f>
        <v>0</v>
      </c>
      <c r="E53" s="33"/>
    </row>
    <row r="54" spans="1:7" ht="15" customHeight="1">
      <c r="A54" s="401" t="s">
        <v>105</v>
      </c>
      <c r="B54" s="401"/>
      <c r="C54" s="63"/>
      <c r="D54" s="52">
        <f>SUM(D51:D53)</f>
        <v>1111.9785999999999</v>
      </c>
    </row>
    <row r="55" spans="1:7" ht="15" customHeight="1">
      <c r="A55" s="402" t="s">
        <v>106</v>
      </c>
      <c r="B55" s="402"/>
      <c r="C55" s="45" t="s">
        <v>107</v>
      </c>
      <c r="D55" s="40" t="s">
        <v>80</v>
      </c>
    </row>
    <row r="56" spans="1:7" ht="15" customHeight="1">
      <c r="A56" s="16" t="s">
        <v>74</v>
      </c>
      <c r="B56" s="47" t="s">
        <v>108</v>
      </c>
      <c r="C56" s="64"/>
      <c r="D56" s="65">
        <f>(D33/220)*150%*0.5*C56</f>
        <v>0</v>
      </c>
      <c r="E56" s="25"/>
    </row>
    <row r="57" spans="1:7" ht="15" customHeight="1">
      <c r="A57" s="403" t="s">
        <v>109</v>
      </c>
      <c r="B57" s="403"/>
      <c r="C57" s="66"/>
      <c r="D57" s="67">
        <f>SUM(D56)</f>
        <v>0</v>
      </c>
    </row>
    <row r="58" spans="1:7" ht="15" customHeight="1">
      <c r="A58" s="404" t="s">
        <v>110</v>
      </c>
      <c r="B58" s="404"/>
      <c r="C58" s="404"/>
      <c r="D58" s="404"/>
    </row>
    <row r="59" spans="1:7" ht="15" customHeight="1">
      <c r="A59" s="68" t="s">
        <v>111</v>
      </c>
      <c r="B59" s="405" t="s">
        <v>112</v>
      </c>
      <c r="C59" s="405"/>
      <c r="D59" s="42">
        <f>(D39)</f>
        <v>356.23586699999998</v>
      </c>
    </row>
    <row r="60" spans="1:7" ht="15" customHeight="1">
      <c r="A60" s="68" t="s">
        <v>113</v>
      </c>
      <c r="B60" s="405" t="s">
        <v>114</v>
      </c>
      <c r="C60" s="405"/>
      <c r="D60" s="42">
        <f>(D49)</f>
        <v>730.77420171600011</v>
      </c>
    </row>
    <row r="61" spans="1:7" ht="15" customHeight="1">
      <c r="A61" s="68" t="s">
        <v>115</v>
      </c>
      <c r="B61" s="405" t="s">
        <v>116</v>
      </c>
      <c r="C61" s="405"/>
      <c r="D61" s="42">
        <f>(D54)</f>
        <v>1111.9785999999999</v>
      </c>
    </row>
    <row r="62" spans="1:7" ht="15" customHeight="1">
      <c r="A62" s="68" t="s">
        <v>117</v>
      </c>
      <c r="B62" s="406" t="s">
        <v>118</v>
      </c>
      <c r="C62" s="406"/>
      <c r="D62" s="42">
        <f>D57</f>
        <v>0</v>
      </c>
    </row>
    <row r="63" spans="1:7" ht="15" customHeight="1">
      <c r="A63" s="403" t="s">
        <v>119</v>
      </c>
      <c r="B63" s="403"/>
      <c r="C63" s="403"/>
      <c r="D63" s="44">
        <f>SUM(D59:D62)</f>
        <v>2198.9886687160001</v>
      </c>
    </row>
    <row r="64" spans="1:7" ht="15" customHeight="1">
      <c r="A64" s="70"/>
      <c r="B64" s="70"/>
      <c r="C64" s="70"/>
      <c r="D64" s="70"/>
    </row>
    <row r="65" spans="1:5" ht="15" customHeight="1">
      <c r="A65" s="396" t="s">
        <v>120</v>
      </c>
      <c r="B65" s="396"/>
      <c r="C65" s="396"/>
      <c r="D65" s="396"/>
    </row>
    <row r="66" spans="1:5" ht="15" customHeight="1">
      <c r="A66" s="397" t="s">
        <v>121</v>
      </c>
      <c r="B66" s="397"/>
      <c r="C66" s="45" t="s">
        <v>79</v>
      </c>
      <c r="D66" s="40" t="s">
        <v>80</v>
      </c>
    </row>
    <row r="67" spans="1:5" ht="15" customHeight="1">
      <c r="A67" s="16" t="s">
        <v>74</v>
      </c>
      <c r="B67" s="71" t="s">
        <v>122</v>
      </c>
      <c r="C67" s="72">
        <v>8.0000000000000004E-4</v>
      </c>
      <c r="D67" s="65">
        <f>($D$33)*(C67)</f>
        <v>1.3949520000000002</v>
      </c>
    </row>
    <row r="68" spans="1:5" ht="28.5">
      <c r="A68" s="16" t="s">
        <v>82</v>
      </c>
      <c r="B68" s="71" t="s">
        <v>123</v>
      </c>
      <c r="C68" s="73">
        <f>C67*C48</f>
        <v>6.4000000000000011E-5</v>
      </c>
      <c r="D68" s="65">
        <f t="shared" ref="D68:D70" si="1">($D$33)*(C68)</f>
        <v>0.11159616000000003</v>
      </c>
    </row>
    <row r="69" spans="1:5" ht="28.5">
      <c r="A69" s="16" t="s">
        <v>88</v>
      </c>
      <c r="B69" s="71" t="s">
        <v>124</v>
      </c>
      <c r="C69" s="73">
        <v>0.02</v>
      </c>
      <c r="D69" s="65">
        <f t="shared" si="1"/>
        <v>34.873800000000003</v>
      </c>
    </row>
    <row r="70" spans="1:5" ht="28.5">
      <c r="A70" s="16" t="s">
        <v>90</v>
      </c>
      <c r="B70" s="71" t="s">
        <v>125</v>
      </c>
      <c r="C70" s="171">
        <v>4.0000000000000002E-4</v>
      </c>
      <c r="D70" s="65">
        <f t="shared" si="1"/>
        <v>0.6974760000000001</v>
      </c>
    </row>
    <row r="71" spans="1:5" ht="36.75" customHeight="1">
      <c r="A71" s="16" t="s">
        <v>92</v>
      </c>
      <c r="B71" s="71" t="s">
        <v>126</v>
      </c>
      <c r="C71" s="73">
        <f>C70*C49</f>
        <v>1.3920000000000002E-4</v>
      </c>
      <c r="D71" s="65">
        <f>($D$33)*(C71)</f>
        <v>0.24272164800000004</v>
      </c>
    </row>
    <row r="72" spans="1:5" ht="28.5">
      <c r="A72" s="16" t="s">
        <v>94</v>
      </c>
      <c r="B72" s="71" t="s">
        <v>127</v>
      </c>
      <c r="C72" s="73">
        <v>0.02</v>
      </c>
      <c r="D72" s="65">
        <f>($D$33)*(C72)</f>
        <v>34.873800000000003</v>
      </c>
    </row>
    <row r="73" spans="1:5" ht="15" customHeight="1">
      <c r="A73" s="403" t="s">
        <v>128</v>
      </c>
      <c r="B73" s="403"/>
      <c r="C73" s="74">
        <f>SUM(C67:C72)</f>
        <v>4.1403200000000001E-2</v>
      </c>
      <c r="D73" s="44">
        <f>SUM(D67:D72)</f>
        <v>72.194345808000008</v>
      </c>
    </row>
    <row r="74" spans="1:5" ht="15" customHeight="1">
      <c r="A74" s="70"/>
      <c r="B74" s="75"/>
      <c r="C74" s="75"/>
      <c r="D74" s="75"/>
    </row>
    <row r="75" spans="1:5" ht="15" customHeight="1">
      <c r="A75" s="396" t="s">
        <v>129</v>
      </c>
      <c r="B75" s="396"/>
      <c r="C75" s="396"/>
      <c r="D75" s="396"/>
    </row>
    <row r="76" spans="1:5" ht="15" customHeight="1">
      <c r="A76" s="402" t="s">
        <v>130</v>
      </c>
      <c r="B76" s="402"/>
      <c r="C76" s="45" t="s">
        <v>79</v>
      </c>
      <c r="D76" s="40" t="s">
        <v>80</v>
      </c>
    </row>
    <row r="77" spans="1:5" ht="15" customHeight="1">
      <c r="A77" s="16" t="s">
        <v>74</v>
      </c>
      <c r="B77" s="47" t="s">
        <v>131</v>
      </c>
      <c r="C77" s="73">
        <v>0</v>
      </c>
      <c r="D77" s="65">
        <f>($D$33)*(C77)</f>
        <v>0</v>
      </c>
      <c r="E77" s="50"/>
    </row>
    <row r="78" spans="1:5" ht="15" customHeight="1">
      <c r="A78" s="16" t="s">
        <v>82</v>
      </c>
      <c r="B78" s="47" t="s">
        <v>132</v>
      </c>
      <c r="C78" s="73">
        <v>2.8E-3</v>
      </c>
      <c r="D78" s="65">
        <f t="shared" ref="D78:D81" si="2">($D$33)*(C78)</f>
        <v>4.8823319999999999</v>
      </c>
    </row>
    <row r="79" spans="1:5" ht="15" customHeight="1">
      <c r="A79" s="16" t="s">
        <v>88</v>
      </c>
      <c r="B79" s="47" t="s">
        <v>133</v>
      </c>
      <c r="C79" s="73">
        <v>2.0000000000000001E-4</v>
      </c>
      <c r="D79" s="65">
        <f t="shared" si="2"/>
        <v>0.34873800000000005</v>
      </c>
    </row>
    <row r="80" spans="1:5" ht="15" customHeight="1">
      <c r="A80" s="16" t="s">
        <v>90</v>
      </c>
      <c r="B80" s="47" t="s">
        <v>134</v>
      </c>
      <c r="C80" s="73">
        <v>4.0000000000000002E-4</v>
      </c>
      <c r="D80" s="65">
        <f t="shared" si="2"/>
        <v>0.6974760000000001</v>
      </c>
    </row>
    <row r="81" spans="1:8" ht="15" customHeight="1">
      <c r="A81" s="16" t="s">
        <v>92</v>
      </c>
      <c r="B81" s="71" t="s">
        <v>135</v>
      </c>
      <c r="C81" s="73">
        <v>2.0000000000000001E-4</v>
      </c>
      <c r="D81" s="65">
        <f t="shared" si="2"/>
        <v>0.34873800000000005</v>
      </c>
    </row>
    <row r="82" spans="1:8" ht="15" customHeight="1">
      <c r="A82" s="401" t="s">
        <v>136</v>
      </c>
      <c r="B82" s="401"/>
      <c r="C82" s="76">
        <f>SUM(C77:C81)</f>
        <v>3.6000000000000003E-3</v>
      </c>
      <c r="D82" s="77">
        <f>SUM(D77:D81)</f>
        <v>6.2772839999999999</v>
      </c>
    </row>
    <row r="83" spans="1:8" ht="15" customHeight="1">
      <c r="A83" s="402" t="s">
        <v>137</v>
      </c>
      <c r="B83" s="402"/>
      <c r="C83" s="45"/>
      <c r="D83" s="40" t="s">
        <v>80</v>
      </c>
    </row>
    <row r="84" spans="1:8" ht="15" customHeight="1">
      <c r="A84" s="16" t="s">
        <v>74</v>
      </c>
      <c r="B84" s="47" t="s">
        <v>138</v>
      </c>
      <c r="C84" s="64"/>
      <c r="D84" s="65"/>
      <c r="E84" s="25"/>
    </row>
    <row r="85" spans="1:8" ht="15" customHeight="1">
      <c r="A85" s="403" t="s">
        <v>139</v>
      </c>
      <c r="B85" s="403"/>
      <c r="C85" s="66"/>
      <c r="D85" s="67">
        <f>SUM(D84)</f>
        <v>0</v>
      </c>
    </row>
    <row r="86" spans="1:8" ht="15" customHeight="1">
      <c r="A86" s="407" t="s">
        <v>140</v>
      </c>
      <c r="B86" s="407"/>
      <c r="C86" s="407"/>
      <c r="D86" s="407"/>
    </row>
    <row r="87" spans="1:8" ht="15" customHeight="1">
      <c r="A87" s="68" t="s">
        <v>141</v>
      </c>
      <c r="B87" s="408" t="s">
        <v>142</v>
      </c>
      <c r="C87" s="408"/>
      <c r="D87" s="42">
        <f>(D82)</f>
        <v>6.2772839999999999</v>
      </c>
    </row>
    <row r="88" spans="1:8" ht="15" customHeight="1">
      <c r="A88" s="78" t="s">
        <v>143</v>
      </c>
      <c r="B88" s="406" t="s">
        <v>138</v>
      </c>
      <c r="C88" s="406"/>
      <c r="D88" s="65">
        <f>D85</f>
        <v>0</v>
      </c>
    </row>
    <row r="89" spans="1:8" ht="15" customHeight="1">
      <c r="A89" s="409" t="s">
        <v>144</v>
      </c>
      <c r="B89" s="409"/>
      <c r="C89" s="409"/>
      <c r="D89" s="44">
        <f>SUM(D87:D88)</f>
        <v>6.2772839999999999</v>
      </c>
    </row>
    <row r="90" spans="1:8" ht="15" customHeight="1">
      <c r="A90" s="70"/>
      <c r="B90" s="70"/>
      <c r="C90" s="70"/>
      <c r="D90" s="70"/>
    </row>
    <row r="91" spans="1:8" ht="15" customHeight="1">
      <c r="A91" s="396" t="s">
        <v>145</v>
      </c>
      <c r="B91" s="396"/>
      <c r="C91" s="396"/>
      <c r="D91" s="396"/>
    </row>
    <row r="92" spans="1:8" ht="15" customHeight="1">
      <c r="A92" s="397" t="s">
        <v>146</v>
      </c>
      <c r="B92" s="397"/>
      <c r="C92" s="397"/>
      <c r="D92" s="79" t="s">
        <v>80</v>
      </c>
    </row>
    <row r="93" spans="1:8" ht="15" customHeight="1">
      <c r="A93" s="16" t="s">
        <v>74</v>
      </c>
      <c r="B93" s="80" t="s">
        <v>147</v>
      </c>
      <c r="C93" s="81"/>
      <c r="D93" s="82">
        <v>0</v>
      </c>
      <c r="E93" s="173"/>
    </row>
    <row r="94" spans="1:8" ht="15" customHeight="1">
      <c r="A94" s="16" t="s">
        <v>82</v>
      </c>
      <c r="B94" s="80" t="s">
        <v>545</v>
      </c>
      <c r="C94" s="81"/>
      <c r="D94" s="82">
        <f>'MAT PERMANENTE E DURADOURO'!F49</f>
        <v>72.626788768434153</v>
      </c>
      <c r="E94" s="379" t="s">
        <v>543</v>
      </c>
      <c r="F94" s="380"/>
      <c r="G94" s="380"/>
      <c r="H94" s="380"/>
    </row>
    <row r="95" spans="1:8" ht="15" customHeight="1">
      <c r="A95" s="16" t="s">
        <v>88</v>
      </c>
      <c r="B95" s="80" t="s">
        <v>148</v>
      </c>
      <c r="C95" s="81"/>
      <c r="D95" s="82">
        <f>UNIFORME!E64</f>
        <v>159.48541388270985</v>
      </c>
      <c r="E95" s="173" t="s">
        <v>544</v>
      </c>
    </row>
    <row r="96" spans="1:8" ht="15" customHeight="1">
      <c r="A96" s="409" t="s">
        <v>149</v>
      </c>
      <c r="B96" s="409"/>
      <c r="C96" s="83"/>
      <c r="D96" s="84">
        <f>SUM(D93:D95)</f>
        <v>232.112202651144</v>
      </c>
    </row>
    <row r="97" spans="1:7" ht="15" customHeight="1">
      <c r="A97" s="85"/>
      <c r="B97" s="86"/>
      <c r="C97" s="86"/>
      <c r="D97" s="87"/>
    </row>
    <row r="98" spans="1:7" ht="15" customHeight="1">
      <c r="A98" s="410" t="s">
        <v>150</v>
      </c>
      <c r="B98" s="410"/>
      <c r="C98" s="410"/>
      <c r="D98" s="410"/>
    </row>
    <row r="99" spans="1:7" ht="15" customHeight="1">
      <c r="A99" s="411" t="s">
        <v>151</v>
      </c>
      <c r="B99" s="411"/>
      <c r="C99" s="45" t="s">
        <v>79</v>
      </c>
      <c r="D99" s="88" t="s">
        <v>80</v>
      </c>
    </row>
    <row r="100" spans="1:7" ht="15" customHeight="1">
      <c r="A100" s="16" t="s">
        <v>74</v>
      </c>
      <c r="B100" s="69" t="s">
        <v>152</v>
      </c>
      <c r="C100" s="48">
        <v>1.8499999999999999E-2</v>
      </c>
      <c r="D100" s="65">
        <f>(D33+D63+D73+D89+D96)*C100</f>
        <v>78.685356271740162</v>
      </c>
      <c r="E100" s="89"/>
    </row>
    <row r="101" spans="1:7" ht="15" customHeight="1">
      <c r="A101" s="16" t="s">
        <v>82</v>
      </c>
      <c r="B101" s="69" t="s">
        <v>153</v>
      </c>
      <c r="C101" s="48">
        <v>1.8100000000000002E-2</v>
      </c>
      <c r="D101" s="65">
        <f>(D33+D63+D73+D89+D96+D100)*C101</f>
        <v>78.408256219788626</v>
      </c>
      <c r="E101" s="89"/>
    </row>
    <row r="102" spans="1:7" ht="15" customHeight="1">
      <c r="A102" s="412" t="s">
        <v>88</v>
      </c>
      <c r="B102" s="54" t="s">
        <v>154</v>
      </c>
      <c r="C102" s="90">
        <f>C103+C104+C107</f>
        <v>8.43E-2</v>
      </c>
      <c r="D102" s="91"/>
      <c r="E102" s="92"/>
    </row>
    <row r="103" spans="1:7" ht="15" customHeight="1">
      <c r="A103" s="412"/>
      <c r="B103" s="93" t="s">
        <v>155</v>
      </c>
      <c r="C103" s="53">
        <v>2.8199999999999999E-2</v>
      </c>
      <c r="D103" s="65">
        <f>((D33+D63+D73+D89+D96+D100+D101)/(1-C102))*C103</f>
        <v>135.82182200000022</v>
      </c>
      <c r="E103" s="92"/>
    </row>
    <row r="104" spans="1:7" ht="15" customHeight="1">
      <c r="A104" s="412"/>
      <c r="B104" s="93" t="s">
        <v>156</v>
      </c>
      <c r="C104" s="53">
        <v>6.1000000000000004E-3</v>
      </c>
      <c r="D104" s="65">
        <f>((D33+D63+D73+D89+D96+D100+D101)/(1-C102))*C104</f>
        <v>29.379897666666714</v>
      </c>
      <c r="E104" s="92"/>
    </row>
    <row r="105" spans="1:7" ht="15" customHeight="1">
      <c r="A105" s="412"/>
      <c r="B105" s="54" t="s">
        <v>157</v>
      </c>
      <c r="C105" s="234">
        <v>0</v>
      </c>
      <c r="D105" s="65"/>
    </row>
    <row r="106" spans="1:7" ht="15" customHeight="1">
      <c r="A106" s="412"/>
      <c r="B106" s="54" t="s">
        <v>158</v>
      </c>
      <c r="C106" s="234"/>
      <c r="D106" s="65"/>
      <c r="G106" s="166">
        <v>1680152.62</v>
      </c>
    </row>
    <row r="107" spans="1:7" ht="15" customHeight="1">
      <c r="A107" s="412"/>
      <c r="B107" s="93" t="s">
        <v>159</v>
      </c>
      <c r="C107" s="53">
        <v>0.05</v>
      </c>
      <c r="D107" s="65">
        <f>((D33+D63+D73+D89+D96+D100+D101)/(1-C102))*C107</f>
        <v>240.81883333333371</v>
      </c>
    </row>
    <row r="108" spans="1:7" ht="15" customHeight="1">
      <c r="A108" s="403" t="s">
        <v>160</v>
      </c>
      <c r="B108" s="403"/>
      <c r="C108" s="94">
        <f>C100+C101+C103+C104+C107</f>
        <v>0.12089999999999999</v>
      </c>
      <c r="D108" s="67">
        <f>SUM(D100:D101,D103:D104,D107)</f>
        <v>563.11416549152943</v>
      </c>
    </row>
    <row r="109" spans="1:7" ht="15" customHeight="1">
      <c r="A109" s="70"/>
      <c r="B109" s="70"/>
      <c r="C109" s="70"/>
      <c r="D109" s="70"/>
    </row>
    <row r="110" spans="1:7" ht="15" customHeight="1">
      <c r="A110" s="396" t="s">
        <v>161</v>
      </c>
      <c r="B110" s="396"/>
      <c r="C110" s="396"/>
      <c r="D110" s="396"/>
    </row>
    <row r="111" spans="1:7" ht="15" customHeight="1">
      <c r="A111" s="397" t="s">
        <v>162</v>
      </c>
      <c r="B111" s="397"/>
      <c r="C111" s="397"/>
      <c r="D111" s="95" t="s">
        <v>80</v>
      </c>
    </row>
    <row r="112" spans="1:7" ht="15" customHeight="1">
      <c r="A112" s="16" t="s">
        <v>74</v>
      </c>
      <c r="B112" s="405" t="s">
        <v>163</v>
      </c>
      <c r="C112" s="405"/>
      <c r="D112" s="96">
        <f>(D33)</f>
        <v>1743.69</v>
      </c>
      <c r="G112" s="165">
        <f>'RESUMO '!I14</f>
        <v>1680152.62</v>
      </c>
    </row>
    <row r="113" spans="1:5" ht="15" customHeight="1">
      <c r="A113" s="16" t="s">
        <v>82</v>
      </c>
      <c r="B113" s="405" t="s">
        <v>164</v>
      </c>
      <c r="C113" s="405"/>
      <c r="D113" s="65">
        <f>(D63)</f>
        <v>2198.9886687160001</v>
      </c>
    </row>
    <row r="114" spans="1:5" ht="15" customHeight="1">
      <c r="A114" s="16" t="s">
        <v>88</v>
      </c>
      <c r="B114" s="405" t="s">
        <v>165</v>
      </c>
      <c r="C114" s="405"/>
      <c r="D114" s="65">
        <f>(D73)</f>
        <v>72.194345808000008</v>
      </c>
    </row>
    <row r="115" spans="1:5" ht="15" customHeight="1">
      <c r="A115" s="16" t="s">
        <v>90</v>
      </c>
      <c r="B115" s="405" t="s">
        <v>166</v>
      </c>
      <c r="C115" s="405"/>
      <c r="D115" s="65">
        <f>(D89)</f>
        <v>6.2772839999999999</v>
      </c>
    </row>
    <row r="116" spans="1:5" ht="15" customHeight="1">
      <c r="A116" s="16" t="s">
        <v>92</v>
      </c>
      <c r="B116" s="405" t="s">
        <v>167</v>
      </c>
      <c r="C116" s="405"/>
      <c r="D116" s="65">
        <f>D96</f>
        <v>232.112202651144</v>
      </c>
    </row>
    <row r="117" spans="1:5" ht="15" customHeight="1">
      <c r="A117" s="413" t="s">
        <v>168</v>
      </c>
      <c r="B117" s="413"/>
      <c r="C117" s="413"/>
      <c r="D117" s="97">
        <f>SUM(D112:D116)</f>
        <v>4253.2625011751443</v>
      </c>
      <c r="E117" s="55"/>
    </row>
    <row r="118" spans="1:5" ht="15" customHeight="1">
      <c r="A118" s="98" t="s">
        <v>94</v>
      </c>
      <c r="B118" s="414" t="s">
        <v>169</v>
      </c>
      <c r="C118" s="414"/>
      <c r="D118" s="99">
        <f>(D108)</f>
        <v>563.11416549152943</v>
      </c>
    </row>
    <row r="119" spans="1:5" ht="15" customHeight="1">
      <c r="A119" s="415" t="s">
        <v>170</v>
      </c>
      <c r="B119" s="415"/>
      <c r="C119" s="415"/>
      <c r="D119" s="100">
        <f>SUM(D117:D118)</f>
        <v>4816.3766666666734</v>
      </c>
    </row>
    <row r="120" spans="1:5" ht="15" customHeight="1">
      <c r="A120" s="11"/>
      <c r="D120" s="22"/>
    </row>
    <row r="121" spans="1:5" ht="15" customHeight="1">
      <c r="C121" s="10" t="s">
        <v>583</v>
      </c>
      <c r="D121" s="270">
        <f>D119*12</f>
        <v>57796.520000000077</v>
      </c>
      <c r="E121" s="175">
        <f>D121*10</f>
        <v>577965.20000000077</v>
      </c>
    </row>
    <row r="122" spans="1:5" ht="15" customHeight="1">
      <c r="C122" s="10" t="s">
        <v>372</v>
      </c>
      <c r="D122" s="268">
        <v>57796.52</v>
      </c>
      <c r="E122" s="175">
        <f>D122*10</f>
        <v>577965.19999999995</v>
      </c>
    </row>
    <row r="123" spans="1:5" ht="15" customHeight="1">
      <c r="D123" s="271"/>
    </row>
    <row r="124" spans="1:5" ht="15" customHeight="1">
      <c r="C124" s="101"/>
      <c r="E124" s="175">
        <f>E121-E122</f>
        <v>0</v>
      </c>
    </row>
  </sheetData>
  <mergeCells count="73">
    <mergeCell ref="B118:C118"/>
    <mergeCell ref="A119:C119"/>
    <mergeCell ref="B112:C112"/>
    <mergeCell ref="B113:C113"/>
    <mergeCell ref="B114:C114"/>
    <mergeCell ref="B115:C115"/>
    <mergeCell ref="B116:C116"/>
    <mergeCell ref="A102:A107"/>
    <mergeCell ref="A108:B108"/>
    <mergeCell ref="A110:D110"/>
    <mergeCell ref="A111:C111"/>
    <mergeCell ref="A117:C117"/>
    <mergeCell ref="A91:D91"/>
    <mergeCell ref="A92:C92"/>
    <mergeCell ref="A96:B96"/>
    <mergeCell ref="A98:D98"/>
    <mergeCell ref="A99:B99"/>
    <mergeCell ref="A85:B85"/>
    <mergeCell ref="A86:D86"/>
    <mergeCell ref="B87:C87"/>
    <mergeCell ref="B88:C88"/>
    <mergeCell ref="A89:C89"/>
    <mergeCell ref="A73:B73"/>
    <mergeCell ref="A75:D75"/>
    <mergeCell ref="A76:B76"/>
    <mergeCell ref="A82:B82"/>
    <mergeCell ref="A83:B83"/>
    <mergeCell ref="B61:C61"/>
    <mergeCell ref="B62:C62"/>
    <mergeCell ref="A63:C63"/>
    <mergeCell ref="A65:D65"/>
    <mergeCell ref="A66:B66"/>
    <mergeCell ref="A55:B55"/>
    <mergeCell ref="A57:B57"/>
    <mergeCell ref="A58:D58"/>
    <mergeCell ref="B59:C59"/>
    <mergeCell ref="B60:C60"/>
    <mergeCell ref="A39:B39"/>
    <mergeCell ref="A40:B40"/>
    <mergeCell ref="A49:B49"/>
    <mergeCell ref="A50:B50"/>
    <mergeCell ref="A54:B54"/>
    <mergeCell ref="A31:C31"/>
    <mergeCell ref="B32:C32"/>
    <mergeCell ref="A33:C33"/>
    <mergeCell ref="A35:D35"/>
    <mergeCell ref="A36:B36"/>
    <mergeCell ref="B25:C25"/>
    <mergeCell ref="B26:C26"/>
    <mergeCell ref="B27:C27"/>
    <mergeCell ref="B28:C28"/>
    <mergeCell ref="A30:D30"/>
    <mergeCell ref="A20:D20"/>
    <mergeCell ref="B21:C21"/>
    <mergeCell ref="B22:C22"/>
    <mergeCell ref="B23:C23"/>
    <mergeCell ref="B24:C24"/>
    <mergeCell ref="E94:H94"/>
    <mergeCell ref="A1:D1"/>
    <mergeCell ref="A2:D2"/>
    <mergeCell ref="A3:D3"/>
    <mergeCell ref="A4:D4"/>
    <mergeCell ref="A5:D5"/>
    <mergeCell ref="A6:D6"/>
    <mergeCell ref="C7:D7"/>
    <mergeCell ref="C8:D8"/>
    <mergeCell ref="C9:D9"/>
    <mergeCell ref="C10:D10"/>
    <mergeCell ref="A12:D12"/>
    <mergeCell ref="C13:D13"/>
    <mergeCell ref="B14:C14"/>
    <mergeCell ref="B16:C16"/>
    <mergeCell ref="B17:C17"/>
  </mergeCells>
  <pageMargins left="0.51181102362204722" right="0.51181102362204722" top="0.78740157480314965" bottom="0.78740157480314965" header="0.31496062992125984" footer="0.31496062992125984"/>
  <pageSetup paperSize="9" scale="48" orientation="portrait" r:id="rId1"/>
  <headerFooter>
    <oddHeader>&amp;L&amp;G</oddHeader>
    <oddFooter>&amp;C&amp;G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
  <sheetViews>
    <sheetView showGridLines="0" zoomScaleNormal="100" workbookViewId="0">
      <selection activeCell="C102" sqref="C102"/>
    </sheetView>
  </sheetViews>
  <sheetFormatPr defaultColWidth="9.140625" defaultRowHeight="14.25" customHeight="1"/>
  <cols>
    <col min="1" max="1" width="3.85546875" style="10" customWidth="1"/>
    <col min="2" max="2" width="72.42578125" style="11" customWidth="1"/>
    <col min="3" max="3" width="14.7109375" style="10" customWidth="1"/>
    <col min="4" max="4" width="25" style="12" customWidth="1"/>
    <col min="5" max="5" width="18" style="13"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customWidth="1"/>
    <col min="233" max="233" width="11.5703125" style="11" customWidth="1"/>
    <col min="234" max="234" width="8.85546875" style="11" customWidth="1"/>
    <col min="235" max="235" width="9.85546875" style="11" customWidth="1"/>
    <col min="236" max="236" width="9.140625" style="11"/>
    <col min="237" max="237" width="9.5703125" style="1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customWidth="1"/>
    <col min="489" max="489" width="11.5703125" style="11" customWidth="1"/>
    <col min="490" max="490" width="8.85546875" style="11" customWidth="1"/>
    <col min="491" max="491" width="9.85546875" style="11" customWidth="1"/>
    <col min="492" max="492" width="9.140625" style="11"/>
    <col min="493" max="493" width="9.5703125" style="1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customWidth="1"/>
    <col min="745" max="745" width="11.5703125" style="11" customWidth="1"/>
    <col min="746" max="746" width="8.85546875" style="11" customWidth="1"/>
    <col min="747" max="747" width="9.85546875" style="11" customWidth="1"/>
    <col min="748" max="748" width="9.140625" style="11"/>
    <col min="749" max="749" width="9.5703125" style="1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customWidth="1"/>
    <col min="1001" max="1001" width="11.5703125" style="11" customWidth="1"/>
    <col min="1002" max="1002" width="8.85546875" style="11" customWidth="1"/>
    <col min="1003" max="1003" width="9.85546875" style="11" customWidth="1"/>
    <col min="1004" max="1004" width="9.140625" style="11"/>
    <col min="1005" max="1005" width="9.5703125" style="1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customWidth="1"/>
    <col min="1257" max="1257" width="11.5703125" style="11" customWidth="1"/>
    <col min="1258" max="1258" width="8.85546875" style="11" customWidth="1"/>
    <col min="1259" max="1259" width="9.85546875" style="11" customWidth="1"/>
    <col min="1260" max="1260" width="9.140625" style="11"/>
    <col min="1261" max="1261" width="9.5703125" style="1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customWidth="1"/>
    <col min="1513" max="1513" width="11.5703125" style="11" customWidth="1"/>
    <col min="1514" max="1514" width="8.85546875" style="11" customWidth="1"/>
    <col min="1515" max="1515" width="9.85546875" style="11" customWidth="1"/>
    <col min="1516" max="1516" width="9.140625" style="11"/>
    <col min="1517" max="1517" width="9.5703125" style="1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customWidth="1"/>
    <col min="1769" max="1769" width="11.5703125" style="11" customWidth="1"/>
    <col min="1770" max="1770" width="8.85546875" style="11" customWidth="1"/>
    <col min="1771" max="1771" width="9.85546875" style="11" customWidth="1"/>
    <col min="1772" max="1772" width="9.140625" style="11"/>
    <col min="1773" max="1773" width="9.5703125" style="1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customWidth="1"/>
    <col min="2025" max="2025" width="11.5703125" style="11" customWidth="1"/>
    <col min="2026" max="2026" width="8.85546875" style="11" customWidth="1"/>
    <col min="2027" max="2027" width="9.85546875" style="11" customWidth="1"/>
    <col min="2028" max="2028" width="9.140625" style="11"/>
    <col min="2029" max="2029" width="9.5703125" style="1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customWidth="1"/>
    <col min="2281" max="2281" width="11.5703125" style="11" customWidth="1"/>
    <col min="2282" max="2282" width="8.85546875" style="11" customWidth="1"/>
    <col min="2283" max="2283" width="9.85546875" style="11" customWidth="1"/>
    <col min="2284" max="2284" width="9.140625" style="11"/>
    <col min="2285" max="2285" width="9.5703125" style="1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customWidth="1"/>
    <col min="2537" max="2537" width="11.5703125" style="11" customWidth="1"/>
    <col min="2538" max="2538" width="8.85546875" style="11" customWidth="1"/>
    <col min="2539" max="2539" width="9.85546875" style="11" customWidth="1"/>
    <col min="2540" max="2540" width="9.140625" style="11"/>
    <col min="2541" max="2541" width="9.5703125" style="1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customWidth="1"/>
    <col min="2793" max="2793" width="11.5703125" style="11" customWidth="1"/>
    <col min="2794" max="2794" width="8.85546875" style="11" customWidth="1"/>
    <col min="2795" max="2795" width="9.85546875" style="11" customWidth="1"/>
    <col min="2796" max="2796" width="9.140625" style="11"/>
    <col min="2797" max="2797" width="9.5703125" style="1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customWidth="1"/>
    <col min="3049" max="3049" width="11.5703125" style="11" customWidth="1"/>
    <col min="3050" max="3050" width="8.85546875" style="11" customWidth="1"/>
    <col min="3051" max="3051" width="9.85546875" style="11" customWidth="1"/>
    <col min="3052" max="3052" width="9.140625" style="11"/>
    <col min="3053" max="3053" width="9.5703125" style="1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customWidth="1"/>
    <col min="3305" max="3305" width="11.5703125" style="11" customWidth="1"/>
    <col min="3306" max="3306" width="8.85546875" style="11" customWidth="1"/>
    <col min="3307" max="3307" width="9.85546875" style="11" customWidth="1"/>
    <col min="3308" max="3308" width="9.140625" style="11"/>
    <col min="3309" max="3309" width="9.5703125" style="1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customWidth="1"/>
    <col min="3561" max="3561" width="11.5703125" style="11" customWidth="1"/>
    <col min="3562" max="3562" width="8.85546875" style="11" customWidth="1"/>
    <col min="3563" max="3563" width="9.85546875" style="11" customWidth="1"/>
    <col min="3564" max="3564" width="9.140625" style="11"/>
    <col min="3565" max="3565" width="9.5703125" style="1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customWidth="1"/>
    <col min="3817" max="3817" width="11.5703125" style="11" customWidth="1"/>
    <col min="3818" max="3818" width="8.85546875" style="11" customWidth="1"/>
    <col min="3819" max="3819" width="9.85546875" style="11" customWidth="1"/>
    <col min="3820" max="3820" width="9.140625" style="11"/>
    <col min="3821" max="3821" width="9.5703125" style="1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customWidth="1"/>
    <col min="4073" max="4073" width="11.5703125" style="11" customWidth="1"/>
    <col min="4074" max="4074" width="8.85546875" style="11" customWidth="1"/>
    <col min="4075" max="4075" width="9.85546875" style="11" customWidth="1"/>
    <col min="4076" max="4076" width="9.140625" style="11"/>
    <col min="4077" max="4077" width="9.5703125" style="1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customWidth="1"/>
    <col min="4329" max="4329" width="11.5703125" style="11" customWidth="1"/>
    <col min="4330" max="4330" width="8.85546875" style="11" customWidth="1"/>
    <col min="4331" max="4331" width="9.85546875" style="11" customWidth="1"/>
    <col min="4332" max="4332" width="9.140625" style="11"/>
    <col min="4333" max="4333" width="9.5703125" style="1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customWidth="1"/>
    <col min="4585" max="4585" width="11.5703125" style="11" customWidth="1"/>
    <col min="4586" max="4586" width="8.85546875" style="11" customWidth="1"/>
    <col min="4587" max="4587" width="9.85546875" style="11" customWidth="1"/>
    <col min="4588" max="4588" width="9.140625" style="11"/>
    <col min="4589" max="4589" width="9.5703125" style="1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customWidth="1"/>
    <col min="4841" max="4841" width="11.5703125" style="11" customWidth="1"/>
    <col min="4842" max="4842" width="8.85546875" style="11" customWidth="1"/>
    <col min="4843" max="4843" width="9.85546875" style="11" customWidth="1"/>
    <col min="4844" max="4844" width="9.140625" style="11"/>
    <col min="4845" max="4845" width="9.5703125" style="1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customWidth="1"/>
    <col min="5097" max="5097" width="11.5703125" style="11" customWidth="1"/>
    <col min="5098" max="5098" width="8.85546875" style="11" customWidth="1"/>
    <col min="5099" max="5099" width="9.85546875" style="11" customWidth="1"/>
    <col min="5100" max="5100" width="9.140625" style="11"/>
    <col min="5101" max="5101" width="9.5703125" style="1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customWidth="1"/>
    <col min="5353" max="5353" width="11.5703125" style="11" customWidth="1"/>
    <col min="5354" max="5354" width="8.85546875" style="11" customWidth="1"/>
    <col min="5355" max="5355" width="9.85546875" style="11" customWidth="1"/>
    <col min="5356" max="5356" width="9.140625" style="11"/>
    <col min="5357" max="5357" width="9.5703125" style="1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customWidth="1"/>
    <col min="5609" max="5609" width="11.5703125" style="11" customWidth="1"/>
    <col min="5610" max="5610" width="8.85546875" style="11" customWidth="1"/>
    <col min="5611" max="5611" width="9.85546875" style="11" customWidth="1"/>
    <col min="5612" max="5612" width="9.140625" style="11"/>
    <col min="5613" max="5613" width="9.5703125" style="1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customWidth="1"/>
    <col min="5865" max="5865" width="11.5703125" style="11" customWidth="1"/>
    <col min="5866" max="5866" width="8.85546875" style="11" customWidth="1"/>
    <col min="5867" max="5867" width="9.85546875" style="11" customWidth="1"/>
    <col min="5868" max="5868" width="9.140625" style="11"/>
    <col min="5869" max="5869" width="9.5703125" style="1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customWidth="1"/>
    <col min="6121" max="6121" width="11.5703125" style="11" customWidth="1"/>
    <col min="6122" max="6122" width="8.85546875" style="11" customWidth="1"/>
    <col min="6123" max="6123" width="9.85546875" style="11" customWidth="1"/>
    <col min="6124" max="6124" width="9.140625" style="11"/>
    <col min="6125" max="6125" width="9.5703125" style="1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customWidth="1"/>
    <col min="6377" max="6377" width="11.5703125" style="11" customWidth="1"/>
    <col min="6378" max="6378" width="8.85546875" style="11" customWidth="1"/>
    <col min="6379" max="6379" width="9.85546875" style="11" customWidth="1"/>
    <col min="6380" max="6380" width="9.140625" style="11"/>
    <col min="6381" max="6381" width="9.5703125" style="1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customWidth="1"/>
    <col min="6633" max="6633" width="11.5703125" style="11" customWidth="1"/>
    <col min="6634" max="6634" width="8.85546875" style="11" customWidth="1"/>
    <col min="6635" max="6635" width="9.85546875" style="11" customWidth="1"/>
    <col min="6636" max="6636" width="9.140625" style="11"/>
    <col min="6637" max="6637" width="9.5703125" style="1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customWidth="1"/>
    <col min="6889" max="6889" width="11.5703125" style="11" customWidth="1"/>
    <col min="6890" max="6890" width="8.85546875" style="11" customWidth="1"/>
    <col min="6891" max="6891" width="9.85546875" style="11" customWidth="1"/>
    <col min="6892" max="6892" width="9.140625" style="11"/>
    <col min="6893" max="6893" width="9.5703125" style="1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customWidth="1"/>
    <col min="7145" max="7145" width="11.5703125" style="11" customWidth="1"/>
    <col min="7146" max="7146" width="8.85546875" style="11" customWidth="1"/>
    <col min="7147" max="7147" width="9.85546875" style="11" customWidth="1"/>
    <col min="7148" max="7148" width="9.140625" style="11"/>
    <col min="7149" max="7149" width="9.5703125" style="1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customWidth="1"/>
    <col min="7401" max="7401" width="11.5703125" style="11" customWidth="1"/>
    <col min="7402" max="7402" width="8.85546875" style="11" customWidth="1"/>
    <col min="7403" max="7403" width="9.85546875" style="11" customWidth="1"/>
    <col min="7404" max="7404" width="9.140625" style="11"/>
    <col min="7405" max="7405" width="9.5703125" style="1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customWidth="1"/>
    <col min="7657" max="7657" width="11.5703125" style="11" customWidth="1"/>
    <col min="7658" max="7658" width="8.85546875" style="11" customWidth="1"/>
    <col min="7659" max="7659" width="9.85546875" style="11" customWidth="1"/>
    <col min="7660" max="7660" width="9.140625" style="11"/>
    <col min="7661" max="7661" width="9.5703125" style="1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customWidth="1"/>
    <col min="7913" max="7913" width="11.5703125" style="11" customWidth="1"/>
    <col min="7914" max="7914" width="8.85546875" style="11" customWidth="1"/>
    <col min="7915" max="7915" width="9.85546875" style="11" customWidth="1"/>
    <col min="7916" max="7916" width="9.140625" style="11"/>
    <col min="7917" max="7917" width="9.5703125" style="1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customWidth="1"/>
    <col min="8169" max="8169" width="11.5703125" style="11" customWidth="1"/>
    <col min="8170" max="8170" width="8.85546875" style="11" customWidth="1"/>
    <col min="8171" max="8171" width="9.85546875" style="11" customWidth="1"/>
    <col min="8172" max="8172" width="9.140625" style="11"/>
    <col min="8173" max="8173" width="9.5703125" style="1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customWidth="1"/>
    <col min="8425" max="8425" width="11.5703125" style="11" customWidth="1"/>
    <col min="8426" max="8426" width="8.85546875" style="11" customWidth="1"/>
    <col min="8427" max="8427" width="9.85546875" style="11" customWidth="1"/>
    <col min="8428" max="8428" width="9.140625" style="11"/>
    <col min="8429" max="8429" width="9.5703125" style="1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customWidth="1"/>
    <col min="8681" max="8681" width="11.5703125" style="11" customWidth="1"/>
    <col min="8682" max="8682" width="8.85546875" style="11" customWidth="1"/>
    <col min="8683" max="8683" width="9.85546875" style="11" customWidth="1"/>
    <col min="8684" max="8684" width="9.140625" style="11"/>
    <col min="8685" max="8685" width="9.5703125" style="1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customWidth="1"/>
    <col min="8937" max="8937" width="11.5703125" style="11" customWidth="1"/>
    <col min="8938" max="8938" width="8.85546875" style="11" customWidth="1"/>
    <col min="8939" max="8939" width="9.85546875" style="11" customWidth="1"/>
    <col min="8940" max="8940" width="9.140625" style="11"/>
    <col min="8941" max="8941" width="9.5703125" style="1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customWidth="1"/>
    <col min="9193" max="9193" width="11.5703125" style="11" customWidth="1"/>
    <col min="9194" max="9194" width="8.85546875" style="11" customWidth="1"/>
    <col min="9195" max="9195" width="9.85546875" style="11" customWidth="1"/>
    <col min="9196" max="9196" width="9.140625" style="11"/>
    <col min="9197" max="9197" width="9.5703125" style="1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customWidth="1"/>
    <col min="9449" max="9449" width="11.5703125" style="11" customWidth="1"/>
    <col min="9450" max="9450" width="8.85546875" style="11" customWidth="1"/>
    <col min="9451" max="9451" width="9.85546875" style="11" customWidth="1"/>
    <col min="9452" max="9452" width="9.140625" style="11"/>
    <col min="9453" max="9453" width="9.5703125" style="1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customWidth="1"/>
    <col min="9705" max="9705" width="11.5703125" style="11" customWidth="1"/>
    <col min="9706" max="9706" width="8.85546875" style="11" customWidth="1"/>
    <col min="9707" max="9707" width="9.85546875" style="11" customWidth="1"/>
    <col min="9708" max="9708" width="9.140625" style="11"/>
    <col min="9709" max="9709" width="9.5703125" style="1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customWidth="1"/>
    <col min="9961" max="9961" width="11.5703125" style="11" customWidth="1"/>
    <col min="9962" max="9962" width="8.85546875" style="11" customWidth="1"/>
    <col min="9963" max="9963" width="9.85546875" style="11" customWidth="1"/>
    <col min="9964" max="9964" width="9.140625" style="11"/>
    <col min="9965" max="9965" width="9.5703125" style="1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customWidth="1"/>
    <col min="10217" max="10217" width="11.5703125" style="11" customWidth="1"/>
    <col min="10218" max="10218" width="8.85546875" style="11" customWidth="1"/>
    <col min="10219" max="10219" width="9.85546875" style="11" customWidth="1"/>
    <col min="10220" max="10220" width="9.140625" style="11"/>
    <col min="10221" max="10221" width="9.5703125" style="1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customWidth="1"/>
    <col min="10473" max="10473" width="11.5703125" style="11" customWidth="1"/>
    <col min="10474" max="10474" width="8.85546875" style="11" customWidth="1"/>
    <col min="10475" max="10475" width="9.85546875" style="11" customWidth="1"/>
    <col min="10476" max="10476" width="9.140625" style="11"/>
    <col min="10477" max="10477" width="9.5703125" style="1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customWidth="1"/>
    <col min="10729" max="10729" width="11.5703125" style="11" customWidth="1"/>
    <col min="10730" max="10730" width="8.85546875" style="11" customWidth="1"/>
    <col min="10731" max="10731" width="9.85546875" style="11" customWidth="1"/>
    <col min="10732" max="10732" width="9.140625" style="11"/>
    <col min="10733" max="10733" width="9.5703125" style="1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customWidth="1"/>
    <col min="10985" max="10985" width="11.5703125" style="11" customWidth="1"/>
    <col min="10986" max="10986" width="8.85546875" style="11" customWidth="1"/>
    <col min="10987" max="10987" width="9.85546875" style="11" customWidth="1"/>
    <col min="10988" max="10988" width="9.140625" style="11"/>
    <col min="10989" max="10989" width="9.5703125" style="1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customWidth="1"/>
    <col min="11241" max="11241" width="11.5703125" style="11" customWidth="1"/>
    <col min="11242" max="11242" width="8.85546875" style="11" customWidth="1"/>
    <col min="11243" max="11243" width="9.85546875" style="11" customWidth="1"/>
    <col min="11244" max="11244" width="9.140625" style="11"/>
    <col min="11245" max="11245" width="9.5703125" style="1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customWidth="1"/>
    <col min="11497" max="11497" width="11.5703125" style="11" customWidth="1"/>
    <col min="11498" max="11498" width="8.85546875" style="11" customWidth="1"/>
    <col min="11499" max="11499" width="9.85546875" style="11" customWidth="1"/>
    <col min="11500" max="11500" width="9.140625" style="11"/>
    <col min="11501" max="11501" width="9.5703125" style="1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customWidth="1"/>
    <col min="11753" max="11753" width="11.5703125" style="11" customWidth="1"/>
    <col min="11754" max="11754" width="8.85546875" style="11" customWidth="1"/>
    <col min="11755" max="11755" width="9.85546875" style="11" customWidth="1"/>
    <col min="11756" max="11756" width="9.140625" style="11"/>
    <col min="11757" max="11757" width="9.5703125" style="1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customWidth="1"/>
    <col min="12009" max="12009" width="11.5703125" style="11" customWidth="1"/>
    <col min="12010" max="12010" width="8.85546875" style="11" customWidth="1"/>
    <col min="12011" max="12011" width="9.85546875" style="11" customWidth="1"/>
    <col min="12012" max="12012" width="9.140625" style="11"/>
    <col min="12013" max="12013" width="9.5703125" style="1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customWidth="1"/>
    <col min="12265" max="12265" width="11.5703125" style="11" customWidth="1"/>
    <col min="12266" max="12266" width="8.85546875" style="11" customWidth="1"/>
    <col min="12267" max="12267" width="9.85546875" style="11" customWidth="1"/>
    <col min="12268" max="12268" width="9.140625" style="11"/>
    <col min="12269" max="12269" width="9.5703125" style="1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customWidth="1"/>
    <col min="12521" max="12521" width="11.5703125" style="11" customWidth="1"/>
    <col min="12522" max="12522" width="8.85546875" style="11" customWidth="1"/>
    <col min="12523" max="12523" width="9.85546875" style="11" customWidth="1"/>
    <col min="12524" max="12524" width="9.140625" style="11"/>
    <col min="12525" max="12525" width="9.5703125" style="1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customWidth="1"/>
    <col min="12777" max="12777" width="11.5703125" style="11" customWidth="1"/>
    <col min="12778" max="12778" width="8.85546875" style="11" customWidth="1"/>
    <col min="12779" max="12779" width="9.85546875" style="11" customWidth="1"/>
    <col min="12780" max="12780" width="9.140625" style="11"/>
    <col min="12781" max="12781" width="9.5703125" style="1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customWidth="1"/>
    <col min="13033" max="13033" width="11.5703125" style="11" customWidth="1"/>
    <col min="13034" max="13034" width="8.85546875" style="11" customWidth="1"/>
    <col min="13035" max="13035" width="9.85546875" style="11" customWidth="1"/>
    <col min="13036" max="13036" width="9.140625" style="11"/>
    <col min="13037" max="13037" width="9.5703125" style="1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customWidth="1"/>
    <col min="13289" max="13289" width="11.5703125" style="11" customWidth="1"/>
    <col min="13290" max="13290" width="8.85546875" style="11" customWidth="1"/>
    <col min="13291" max="13291" width="9.85546875" style="11" customWidth="1"/>
    <col min="13292" max="13292" width="9.140625" style="11"/>
    <col min="13293" max="13293" width="9.5703125" style="1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customWidth="1"/>
    <col min="13545" max="13545" width="11.5703125" style="11" customWidth="1"/>
    <col min="13546" max="13546" width="8.85546875" style="11" customWidth="1"/>
    <col min="13547" max="13547" width="9.85546875" style="11" customWidth="1"/>
    <col min="13548" max="13548" width="9.140625" style="11"/>
    <col min="13549" max="13549" width="9.5703125" style="1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customWidth="1"/>
    <col min="13801" max="13801" width="11.5703125" style="11" customWidth="1"/>
    <col min="13802" max="13802" width="8.85546875" style="11" customWidth="1"/>
    <col min="13803" max="13803" width="9.85546875" style="11" customWidth="1"/>
    <col min="13804" max="13804" width="9.140625" style="11"/>
    <col min="13805" max="13805" width="9.5703125" style="1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customWidth="1"/>
    <col min="14057" max="14057" width="11.5703125" style="11" customWidth="1"/>
    <col min="14058" max="14058" width="8.85546875" style="11" customWidth="1"/>
    <col min="14059" max="14059" width="9.85546875" style="11" customWidth="1"/>
    <col min="14060" max="14060" width="9.140625" style="11"/>
    <col min="14061" max="14061" width="9.5703125" style="1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customWidth="1"/>
    <col min="14313" max="14313" width="11.5703125" style="11" customWidth="1"/>
    <col min="14314" max="14314" width="8.85546875" style="11" customWidth="1"/>
    <col min="14315" max="14315" width="9.85546875" style="11" customWidth="1"/>
    <col min="14316" max="14316" width="9.140625" style="11"/>
    <col min="14317" max="14317" width="9.5703125" style="1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customWidth="1"/>
    <col min="14569" max="14569" width="11.5703125" style="11" customWidth="1"/>
    <col min="14570" max="14570" width="8.85546875" style="11" customWidth="1"/>
    <col min="14571" max="14571" width="9.85546875" style="11" customWidth="1"/>
    <col min="14572" max="14572" width="9.140625" style="11"/>
    <col min="14573" max="14573" width="9.5703125" style="1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customWidth="1"/>
    <col min="14825" max="14825" width="11.5703125" style="11" customWidth="1"/>
    <col min="14826" max="14826" width="8.85546875" style="11" customWidth="1"/>
    <col min="14827" max="14827" width="9.85546875" style="11" customWidth="1"/>
    <col min="14828" max="14828" width="9.140625" style="11"/>
    <col min="14829" max="14829" width="9.5703125" style="1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customWidth="1"/>
    <col min="15081" max="15081" width="11.5703125" style="11" customWidth="1"/>
    <col min="15082" max="15082" width="8.85546875" style="11" customWidth="1"/>
    <col min="15083" max="15083" width="9.85546875" style="11" customWidth="1"/>
    <col min="15084" max="15084" width="9.140625" style="11"/>
    <col min="15085" max="15085" width="9.5703125" style="1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customWidth="1"/>
    <col min="15337" max="15337" width="11.5703125" style="11" customWidth="1"/>
    <col min="15338" max="15338" width="8.85546875" style="11" customWidth="1"/>
    <col min="15339" max="15339" width="9.85546875" style="11" customWidth="1"/>
    <col min="15340" max="15340" width="9.140625" style="11"/>
    <col min="15341" max="15341" width="9.5703125" style="1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customWidth="1"/>
    <col min="15593" max="15593" width="11.5703125" style="11" customWidth="1"/>
    <col min="15594" max="15594" width="8.85546875" style="11" customWidth="1"/>
    <col min="15595" max="15595" width="9.85546875" style="11" customWidth="1"/>
    <col min="15596" max="15596" width="9.140625" style="11"/>
    <col min="15597" max="15597" width="9.5703125" style="1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customWidth="1"/>
    <col min="15849" max="15849" width="11.5703125" style="11" customWidth="1"/>
    <col min="15850" max="15850" width="8.85546875" style="11" customWidth="1"/>
    <col min="15851" max="15851" width="9.85546875" style="11" customWidth="1"/>
    <col min="15852" max="15852" width="9.140625" style="11"/>
    <col min="15853" max="15853" width="9.5703125" style="1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customWidth="1"/>
    <col min="16105" max="16105" width="11.5703125" style="11" customWidth="1"/>
    <col min="16106" max="16106" width="8.85546875" style="11" customWidth="1"/>
    <col min="16107" max="16107" width="9.85546875" style="11" customWidth="1"/>
    <col min="16108" max="16108" width="9.140625" style="11"/>
    <col min="16109" max="16109" width="9.5703125" style="11" customWidth="1"/>
    <col min="16110" max="16384" width="9.140625" style="11"/>
  </cols>
  <sheetData>
    <row r="1" spans="1:5" ht="15" customHeight="1">
      <c r="A1" s="381" t="s">
        <v>21</v>
      </c>
      <c r="B1" s="381"/>
      <c r="C1" s="381"/>
      <c r="D1" s="381"/>
    </row>
    <row r="2" spans="1:5" ht="15" customHeight="1">
      <c r="A2" s="416" t="s">
        <v>22</v>
      </c>
      <c r="B2" s="416"/>
      <c r="C2" s="416"/>
      <c r="D2" s="416"/>
    </row>
    <row r="3" spans="1:5" ht="15" customHeight="1">
      <c r="A3" s="416" t="s">
        <v>23</v>
      </c>
      <c r="B3" s="416"/>
      <c r="C3" s="416"/>
      <c r="D3" s="416"/>
    </row>
    <row r="4" spans="1:5" ht="15" customHeight="1">
      <c r="A4" s="417"/>
      <c r="B4" s="417"/>
      <c r="C4" s="417"/>
      <c r="D4" s="417"/>
    </row>
    <row r="5" spans="1:5" ht="15" customHeight="1">
      <c r="A5" s="418" t="s">
        <v>24</v>
      </c>
      <c r="B5" s="418"/>
      <c r="C5" s="418"/>
      <c r="D5" s="418"/>
    </row>
    <row r="6" spans="1:5" ht="15" customHeight="1">
      <c r="A6" s="385"/>
      <c r="B6" s="385"/>
      <c r="C6" s="385"/>
      <c r="D6" s="385"/>
    </row>
    <row r="7" spans="1:5" ht="15" customHeight="1">
      <c r="A7" s="14" t="s">
        <v>26</v>
      </c>
      <c r="B7" s="15" t="s">
        <v>27</v>
      </c>
      <c r="C7" s="386"/>
      <c r="D7" s="386"/>
    </row>
    <row r="8" spans="1:5" ht="15" customHeight="1">
      <c r="A8" s="16" t="s">
        <v>28</v>
      </c>
      <c r="B8" s="17" t="s">
        <v>29</v>
      </c>
      <c r="C8" s="387"/>
      <c r="D8" s="387"/>
    </row>
    <row r="9" spans="1:5" ht="15" customHeight="1">
      <c r="A9" s="16" t="s">
        <v>30</v>
      </c>
      <c r="B9" s="17" t="s">
        <v>31</v>
      </c>
      <c r="C9" s="387"/>
      <c r="D9" s="387"/>
    </row>
    <row r="10" spans="1:5" ht="15" customHeight="1">
      <c r="A10" s="18" t="s">
        <v>32</v>
      </c>
      <c r="B10" s="19" t="s">
        <v>33</v>
      </c>
      <c r="C10" s="388"/>
      <c r="D10" s="388"/>
    </row>
    <row r="11" spans="1:5" ht="15" customHeight="1">
      <c r="A11" s="20"/>
      <c r="B11" s="21"/>
      <c r="D11" s="22"/>
    </row>
    <row r="12" spans="1:5" ht="15" customHeight="1">
      <c r="A12" s="385" t="s">
        <v>34</v>
      </c>
      <c r="B12" s="385"/>
      <c r="C12" s="385"/>
      <c r="D12" s="385"/>
    </row>
    <row r="13" spans="1:5" ht="15" customHeight="1">
      <c r="A13" s="14" t="s">
        <v>35</v>
      </c>
      <c r="B13" s="15" t="s">
        <v>36</v>
      </c>
      <c r="C13" s="389"/>
      <c r="D13" s="389"/>
    </row>
    <row r="14" spans="1:5" ht="15" customHeight="1">
      <c r="A14" s="16" t="s">
        <v>37</v>
      </c>
      <c r="B14" s="390" t="s">
        <v>38</v>
      </c>
      <c r="C14" s="390"/>
      <c r="D14" s="23" t="s">
        <v>39</v>
      </c>
    </row>
    <row r="15" spans="1:5" ht="15" customHeight="1">
      <c r="A15" s="16" t="s">
        <v>40</v>
      </c>
      <c r="B15" s="17" t="s">
        <v>41</v>
      </c>
      <c r="C15" s="24" t="s">
        <v>42</v>
      </c>
      <c r="D15" s="23" t="s">
        <v>43</v>
      </c>
      <c r="E15" s="25"/>
    </row>
    <row r="16" spans="1:5" ht="15" customHeight="1">
      <c r="A16" s="16" t="s">
        <v>44</v>
      </c>
      <c r="B16" s="390" t="s">
        <v>45</v>
      </c>
      <c r="C16" s="390"/>
      <c r="D16" s="26" t="s">
        <v>46</v>
      </c>
    </row>
    <row r="17" spans="1:5" ht="15" customHeight="1">
      <c r="A17" s="16" t="s">
        <v>47</v>
      </c>
      <c r="B17" s="390" t="s">
        <v>48</v>
      </c>
      <c r="C17" s="390"/>
      <c r="D17" s="23" t="s">
        <v>49</v>
      </c>
    </row>
    <row r="18" spans="1:5" ht="15" customHeight="1">
      <c r="A18" s="18" t="s">
        <v>50</v>
      </c>
      <c r="B18" s="27" t="s">
        <v>51</v>
      </c>
      <c r="C18" s="28" t="s">
        <v>52</v>
      </c>
      <c r="D18" s="227">
        <v>1518</v>
      </c>
    </row>
    <row r="19" spans="1:5" ht="15" customHeight="1">
      <c r="D19" s="22"/>
    </row>
    <row r="20" spans="1:5" ht="15" customHeight="1">
      <c r="A20" s="391" t="s">
        <v>53</v>
      </c>
      <c r="B20" s="391"/>
      <c r="C20" s="391"/>
      <c r="D20" s="391"/>
      <c r="E20" s="29"/>
    </row>
    <row r="21" spans="1:5">
      <c r="A21" s="14" t="s">
        <v>54</v>
      </c>
      <c r="B21" s="392" t="s">
        <v>55</v>
      </c>
      <c r="C21" s="392"/>
      <c r="D21" s="30" t="s">
        <v>14</v>
      </c>
      <c r="E21" s="31"/>
    </row>
    <row r="22" spans="1:5" ht="15" customHeight="1">
      <c r="A22" s="16" t="s">
        <v>56</v>
      </c>
      <c r="B22" s="393" t="s">
        <v>57</v>
      </c>
      <c r="C22" s="393"/>
      <c r="D22" s="305" t="s">
        <v>581</v>
      </c>
      <c r="E22" s="31"/>
    </row>
    <row r="23" spans="1:5" ht="15" customHeight="1">
      <c r="A23" s="16" t="s">
        <v>58</v>
      </c>
      <c r="B23" s="393" t="s">
        <v>59</v>
      </c>
      <c r="C23" s="393"/>
      <c r="D23" s="102">
        <v>4220.33</v>
      </c>
      <c r="E23" s="33"/>
    </row>
    <row r="24" spans="1:5" ht="15" customHeight="1">
      <c r="A24" s="16" t="s">
        <v>60</v>
      </c>
      <c r="B24" s="393" t="s">
        <v>61</v>
      </c>
      <c r="C24" s="393"/>
      <c r="D24" s="266" t="s">
        <v>442</v>
      </c>
      <c r="E24" s="33"/>
    </row>
    <row r="25" spans="1:5" ht="15" customHeight="1">
      <c r="A25" s="16" t="s">
        <v>62</v>
      </c>
      <c r="B25" s="393" t="s">
        <v>63</v>
      </c>
      <c r="C25" s="393"/>
      <c r="D25" s="34">
        <v>45686</v>
      </c>
      <c r="E25" s="31"/>
    </row>
    <row r="26" spans="1:5" ht="15" customHeight="1">
      <c r="A26" s="16" t="s">
        <v>64</v>
      </c>
      <c r="B26" s="393" t="s">
        <v>65</v>
      </c>
      <c r="C26" s="393"/>
      <c r="D26" s="34">
        <v>45658</v>
      </c>
      <c r="E26" s="31"/>
    </row>
    <row r="27" spans="1:5" ht="15" customHeight="1">
      <c r="A27" s="16" t="s">
        <v>66</v>
      </c>
      <c r="B27" s="394" t="s">
        <v>67</v>
      </c>
      <c r="C27" s="394"/>
      <c r="D27" s="35" t="s">
        <v>68</v>
      </c>
      <c r="E27" s="33"/>
    </row>
    <row r="28" spans="1:5" ht="15" customHeight="1">
      <c r="A28" s="18" t="s">
        <v>69</v>
      </c>
      <c r="B28" s="395" t="s">
        <v>70</v>
      </c>
      <c r="C28" s="395"/>
      <c r="D28" s="36">
        <v>1</v>
      </c>
      <c r="E28" s="25"/>
    </row>
    <row r="29" spans="1:5" ht="15" customHeight="1">
      <c r="A29" s="37"/>
      <c r="B29" s="38"/>
      <c r="C29" s="38"/>
      <c r="D29" s="39"/>
    </row>
    <row r="30" spans="1:5" ht="15" customHeight="1">
      <c r="A30" s="396" t="s">
        <v>71</v>
      </c>
      <c r="B30" s="396"/>
      <c r="C30" s="396"/>
      <c r="D30" s="396"/>
    </row>
    <row r="31" spans="1:5" ht="15" customHeight="1">
      <c r="A31" s="397" t="s">
        <v>72</v>
      </c>
      <c r="B31" s="397"/>
      <c r="C31" s="397"/>
      <c r="D31" s="40" t="s">
        <v>73</v>
      </c>
    </row>
    <row r="32" spans="1:5" ht="15" customHeight="1">
      <c r="A32" s="16" t="s">
        <v>74</v>
      </c>
      <c r="B32" s="398" t="s">
        <v>75</v>
      </c>
      <c r="C32" s="398"/>
      <c r="D32" s="42">
        <f>D23</f>
        <v>4220.33</v>
      </c>
      <c r="E32" s="43"/>
    </row>
    <row r="33" spans="1:5" ht="15" customHeight="1">
      <c r="A33" s="399" t="s">
        <v>76</v>
      </c>
      <c r="B33" s="399"/>
      <c r="C33" s="399"/>
      <c r="D33" s="44">
        <f>SUM(D32)</f>
        <v>4220.33</v>
      </c>
    </row>
    <row r="34" spans="1:5" ht="15" customHeight="1">
      <c r="A34" s="11"/>
      <c r="C34" s="11"/>
      <c r="D34" s="11"/>
    </row>
    <row r="35" spans="1:5" ht="15" customHeight="1">
      <c r="A35" s="396" t="s">
        <v>77</v>
      </c>
      <c r="B35" s="396"/>
      <c r="C35" s="396"/>
      <c r="D35" s="396"/>
    </row>
    <row r="36" spans="1:5" ht="15" customHeight="1">
      <c r="A36" s="397" t="s">
        <v>78</v>
      </c>
      <c r="B36" s="397"/>
      <c r="C36" s="45" t="s">
        <v>79</v>
      </c>
      <c r="D36" s="46" t="s">
        <v>80</v>
      </c>
    </row>
    <row r="37" spans="1:5" ht="15" customHeight="1">
      <c r="A37" s="16" t="s">
        <v>74</v>
      </c>
      <c r="B37" s="47" t="s">
        <v>81</v>
      </c>
      <c r="C37" s="48">
        <f>COPEIRA!C37</f>
        <v>8.3299999999999999E-2</v>
      </c>
      <c r="D37" s="49">
        <f>(D33)*($C$37)</f>
        <v>351.55348900000001</v>
      </c>
      <c r="E37" s="31"/>
    </row>
    <row r="38" spans="1:5">
      <c r="A38" s="16" t="s">
        <v>82</v>
      </c>
      <c r="B38" s="47" t="s">
        <v>83</v>
      </c>
      <c r="C38" s="48">
        <f>COPEIRA!C38</f>
        <v>0.121</v>
      </c>
      <c r="D38" s="49">
        <f>(D33)*($C$38)</f>
        <v>510.65992999999997</v>
      </c>
      <c r="E38" s="50"/>
    </row>
    <row r="39" spans="1:5" ht="15" customHeight="1">
      <c r="A39" s="400" t="s">
        <v>84</v>
      </c>
      <c r="B39" s="400"/>
      <c r="C39" s="51">
        <f>SUM(C37:C38)</f>
        <v>0.20429999999999998</v>
      </c>
      <c r="D39" s="52">
        <f>SUM(D37:D38)</f>
        <v>862.21341899999993</v>
      </c>
    </row>
    <row r="40" spans="1:5" ht="15" customHeight="1">
      <c r="A40" s="397" t="s">
        <v>85</v>
      </c>
      <c r="B40" s="397"/>
      <c r="C40" s="45" t="s">
        <v>79</v>
      </c>
      <c r="D40" s="40" t="s">
        <v>80</v>
      </c>
    </row>
    <row r="41" spans="1:5" ht="15" customHeight="1">
      <c r="A41" s="16" t="s">
        <v>74</v>
      </c>
      <c r="B41" s="41" t="s">
        <v>86</v>
      </c>
      <c r="C41" s="48">
        <f>COPEIRA!C41</f>
        <v>0.2</v>
      </c>
      <c r="D41" s="49">
        <f t="shared" ref="D41:D48" si="0">($D$33+$D$39)*(C41)</f>
        <v>1016.5086838</v>
      </c>
    </row>
    <row r="42" spans="1:5" ht="15" customHeight="1">
      <c r="A42" s="16" t="s">
        <v>82</v>
      </c>
      <c r="B42" s="41" t="s">
        <v>87</v>
      </c>
      <c r="C42" s="48">
        <f>COPEIRA!C42</f>
        <v>2.5000000000000001E-2</v>
      </c>
      <c r="D42" s="49">
        <f t="shared" si="0"/>
        <v>127.063585475</v>
      </c>
    </row>
    <row r="43" spans="1:5">
      <c r="A43" s="16" t="s">
        <v>88</v>
      </c>
      <c r="B43" s="41" t="s">
        <v>89</v>
      </c>
      <c r="C43" s="53">
        <v>0.01</v>
      </c>
      <c r="D43" s="49">
        <f t="shared" si="0"/>
        <v>50.825434189999996</v>
      </c>
      <c r="E43" s="31"/>
    </row>
    <row r="44" spans="1:5" ht="15" customHeight="1">
      <c r="A44" s="16" t="s">
        <v>90</v>
      </c>
      <c r="B44" s="41" t="s">
        <v>91</v>
      </c>
      <c r="C44" s="48">
        <f>COPEIRA!C44</f>
        <v>1.4999999999999999E-2</v>
      </c>
      <c r="D44" s="49">
        <f t="shared" si="0"/>
        <v>76.238151284999987</v>
      </c>
    </row>
    <row r="45" spans="1:5" ht="15" customHeight="1">
      <c r="A45" s="16" t="s">
        <v>92</v>
      </c>
      <c r="B45" s="41" t="s">
        <v>93</v>
      </c>
      <c r="C45" s="48">
        <f>COPEIRA!C45</f>
        <v>0.01</v>
      </c>
      <c r="D45" s="49">
        <f t="shared" si="0"/>
        <v>50.825434189999996</v>
      </c>
    </row>
    <row r="46" spans="1:5" ht="15" customHeight="1">
      <c r="A46" s="16" t="s">
        <v>94</v>
      </c>
      <c r="B46" s="54" t="s">
        <v>95</v>
      </c>
      <c r="C46" s="48">
        <f>COPEIRA!C46</f>
        <v>6.0000000000000001E-3</v>
      </c>
      <c r="D46" s="49">
        <f t="shared" si="0"/>
        <v>30.495260513999998</v>
      </c>
    </row>
    <row r="47" spans="1:5" ht="15" customHeight="1">
      <c r="A47" s="16" t="s">
        <v>96</v>
      </c>
      <c r="B47" s="41" t="s">
        <v>97</v>
      </c>
      <c r="C47" s="48">
        <f>COPEIRA!C47</f>
        <v>2E-3</v>
      </c>
      <c r="D47" s="49">
        <f t="shared" si="0"/>
        <v>10.165086837999999</v>
      </c>
    </row>
    <row r="48" spans="1:5" ht="15" customHeight="1">
      <c r="A48" s="16" t="s">
        <v>98</v>
      </c>
      <c r="B48" s="41" t="s">
        <v>99</v>
      </c>
      <c r="C48" s="48">
        <f>COPEIRA!C48</f>
        <v>0.08</v>
      </c>
      <c r="D48" s="49">
        <f t="shared" si="0"/>
        <v>406.60347351999997</v>
      </c>
      <c r="E48" s="55"/>
    </row>
    <row r="49" spans="1:7" ht="15" customHeight="1">
      <c r="A49" s="400" t="s">
        <v>100</v>
      </c>
      <c r="B49" s="400"/>
      <c r="C49" s="51">
        <f>SUM(C41:C48)</f>
        <v>0.34800000000000003</v>
      </c>
      <c r="D49" s="52">
        <f>SUM(D41:D48)</f>
        <v>1768.7251098119996</v>
      </c>
    </row>
    <row r="50" spans="1:7" ht="15" customHeight="1">
      <c r="A50" s="397" t="s">
        <v>101</v>
      </c>
      <c r="B50" s="397"/>
      <c r="C50" s="56" t="s">
        <v>102</v>
      </c>
      <c r="D50" s="40" t="s">
        <v>80</v>
      </c>
      <c r="E50" s="13">
        <v>22</v>
      </c>
    </row>
    <row r="51" spans="1:7" ht="15" customHeight="1">
      <c r="A51" s="16" t="s">
        <v>74</v>
      </c>
      <c r="B51" s="57" t="s">
        <v>103</v>
      </c>
      <c r="C51" s="58">
        <f>COPEIRA!C51</f>
        <v>5.5</v>
      </c>
      <c r="D51" s="59">
        <v>0</v>
      </c>
      <c r="E51" s="60">
        <f>C51*2*E50</f>
        <v>242</v>
      </c>
      <c r="F51" s="61">
        <f>D33*6%</f>
        <v>253.21979999999999</v>
      </c>
      <c r="G51" s="169">
        <f>E51-F51</f>
        <v>-11.219799999999992</v>
      </c>
    </row>
    <row r="52" spans="1:7" ht="15" customHeight="1">
      <c r="A52" s="16" t="s">
        <v>82</v>
      </c>
      <c r="B52" s="57" t="s">
        <v>104</v>
      </c>
      <c r="C52" s="58">
        <f>COPEIRA!C52</f>
        <v>44.3</v>
      </c>
      <c r="D52" s="49">
        <f>C52*E50</f>
        <v>974.59999999999991</v>
      </c>
      <c r="E52" s="33"/>
    </row>
    <row r="53" spans="1:7" ht="15" customHeight="1">
      <c r="A53" s="16"/>
      <c r="B53" s="57"/>
      <c r="C53" s="62"/>
      <c r="D53" s="49">
        <f>C53</f>
        <v>0</v>
      </c>
      <c r="E53" s="33"/>
    </row>
    <row r="54" spans="1:7" ht="15" customHeight="1">
      <c r="A54" s="401" t="s">
        <v>105</v>
      </c>
      <c r="B54" s="401"/>
      <c r="C54" s="63"/>
      <c r="D54" s="52">
        <f>SUM(D51:D53)</f>
        <v>974.59999999999991</v>
      </c>
    </row>
    <row r="55" spans="1:7" ht="15" customHeight="1">
      <c r="A55" s="402" t="s">
        <v>106</v>
      </c>
      <c r="B55" s="402"/>
      <c r="C55" s="45" t="s">
        <v>107</v>
      </c>
      <c r="D55" s="40" t="s">
        <v>80</v>
      </c>
    </row>
    <row r="56" spans="1:7" ht="15" customHeight="1">
      <c r="A56" s="16" t="s">
        <v>74</v>
      </c>
      <c r="B56" s="47" t="s">
        <v>108</v>
      </c>
      <c r="C56" s="64"/>
      <c r="D56" s="65">
        <f>(D33/220)*150%*0.5*C56</f>
        <v>0</v>
      </c>
      <c r="E56" s="25"/>
    </row>
    <row r="57" spans="1:7" ht="15" customHeight="1">
      <c r="A57" s="403" t="s">
        <v>109</v>
      </c>
      <c r="B57" s="403"/>
      <c r="C57" s="66"/>
      <c r="D57" s="67">
        <f>SUM(D56)</f>
        <v>0</v>
      </c>
    </row>
    <row r="58" spans="1:7" ht="15" customHeight="1">
      <c r="A58" s="404" t="s">
        <v>171</v>
      </c>
      <c r="B58" s="404"/>
      <c r="C58" s="404"/>
      <c r="D58" s="404"/>
    </row>
    <row r="59" spans="1:7" ht="15" customHeight="1">
      <c r="A59" s="68" t="s">
        <v>111</v>
      </c>
      <c r="B59" s="405" t="s">
        <v>112</v>
      </c>
      <c r="C59" s="405"/>
      <c r="D59" s="42">
        <f>(D39)</f>
        <v>862.21341899999993</v>
      </c>
    </row>
    <row r="60" spans="1:7" ht="15" customHeight="1">
      <c r="A60" s="68" t="s">
        <v>113</v>
      </c>
      <c r="B60" s="405" t="s">
        <v>114</v>
      </c>
      <c r="C60" s="405"/>
      <c r="D60" s="42">
        <f>(D49)</f>
        <v>1768.7251098119996</v>
      </c>
    </row>
    <row r="61" spans="1:7" ht="15" customHeight="1">
      <c r="A61" s="68" t="s">
        <v>115</v>
      </c>
      <c r="B61" s="405" t="s">
        <v>116</v>
      </c>
      <c r="C61" s="405"/>
      <c r="D61" s="42">
        <f>(D54)</f>
        <v>974.59999999999991</v>
      </c>
    </row>
    <row r="62" spans="1:7" ht="15" customHeight="1">
      <c r="A62" s="68" t="s">
        <v>117</v>
      </c>
      <c r="B62" s="406" t="s">
        <v>118</v>
      </c>
      <c r="C62" s="406"/>
      <c r="D62" s="42">
        <f>D57</f>
        <v>0</v>
      </c>
    </row>
    <row r="63" spans="1:7" ht="15" customHeight="1">
      <c r="A63" s="403" t="s">
        <v>119</v>
      </c>
      <c r="B63" s="403"/>
      <c r="C63" s="403"/>
      <c r="D63" s="44">
        <f>SUM(D59:D62)</f>
        <v>3605.5385288119992</v>
      </c>
    </row>
    <row r="64" spans="1:7" ht="15" customHeight="1">
      <c r="A64" s="70"/>
      <c r="B64" s="70"/>
      <c r="C64" s="70"/>
      <c r="D64" s="70"/>
    </row>
    <row r="65" spans="1:5" ht="15" customHeight="1">
      <c r="A65" s="396" t="s">
        <v>120</v>
      </c>
      <c r="B65" s="396"/>
      <c r="C65" s="396"/>
      <c r="D65" s="396"/>
    </row>
    <row r="66" spans="1:5" ht="15" customHeight="1">
      <c r="A66" s="397" t="s">
        <v>121</v>
      </c>
      <c r="B66" s="397"/>
      <c r="C66" s="45" t="s">
        <v>79</v>
      </c>
      <c r="D66" s="40" t="s">
        <v>80</v>
      </c>
    </row>
    <row r="67" spans="1:5" ht="15" customHeight="1">
      <c r="A67" s="16" t="s">
        <v>74</v>
      </c>
      <c r="B67" s="71" t="s">
        <v>122</v>
      </c>
      <c r="C67" s="72">
        <f>COPEIRA!C67</f>
        <v>8.0000000000000004E-4</v>
      </c>
      <c r="D67" s="65">
        <f t="shared" ref="D67:D72" si="1">($D$33)*(C67)</f>
        <v>3.3762639999999999</v>
      </c>
    </row>
    <row r="68" spans="1:5" ht="28.5">
      <c r="A68" s="16" t="s">
        <v>82</v>
      </c>
      <c r="B68" s="71" t="s">
        <v>123</v>
      </c>
      <c r="C68" s="72">
        <f>COPEIRA!C68</f>
        <v>6.4000000000000011E-5</v>
      </c>
      <c r="D68" s="65">
        <f t="shared" si="1"/>
        <v>0.27010112000000003</v>
      </c>
    </row>
    <row r="69" spans="1:5" ht="28.5">
      <c r="A69" s="16" t="s">
        <v>88</v>
      </c>
      <c r="B69" s="71" t="s">
        <v>124</v>
      </c>
      <c r="C69" s="72">
        <f>COPEIRA!C69</f>
        <v>0.02</v>
      </c>
      <c r="D69" s="65">
        <f t="shared" si="1"/>
        <v>84.406599999999997</v>
      </c>
    </row>
    <row r="70" spans="1:5" ht="28.5">
      <c r="A70" s="16" t="s">
        <v>90</v>
      </c>
      <c r="B70" s="71" t="s">
        <v>125</v>
      </c>
      <c r="C70" s="72">
        <f>COPEIRA!C70</f>
        <v>4.0000000000000002E-4</v>
      </c>
      <c r="D70" s="65">
        <f t="shared" si="1"/>
        <v>1.688132</v>
      </c>
    </row>
    <row r="71" spans="1:5">
      <c r="A71" s="16" t="s">
        <v>92</v>
      </c>
      <c r="B71" s="71" t="s">
        <v>126</v>
      </c>
      <c r="C71" s="72">
        <f>COPEIRA!C71</f>
        <v>1.3920000000000002E-4</v>
      </c>
      <c r="D71" s="65">
        <f t="shared" si="1"/>
        <v>0.58746993600000008</v>
      </c>
    </row>
    <row r="72" spans="1:5" ht="28.5">
      <c r="A72" s="16" t="s">
        <v>94</v>
      </c>
      <c r="B72" s="71" t="s">
        <v>127</v>
      </c>
      <c r="C72" s="72">
        <f>COPEIRA!C72</f>
        <v>0.02</v>
      </c>
      <c r="D72" s="65">
        <f t="shared" si="1"/>
        <v>84.406599999999997</v>
      </c>
    </row>
    <row r="73" spans="1:5" ht="15" customHeight="1">
      <c r="A73" s="403" t="s">
        <v>128</v>
      </c>
      <c r="B73" s="403"/>
      <c r="C73" s="74">
        <f>SUM(C67:C72)</f>
        <v>4.1403200000000001E-2</v>
      </c>
      <c r="D73" s="44">
        <f>SUM(D67:D72)</f>
        <v>174.73516705599999</v>
      </c>
    </row>
    <row r="74" spans="1:5" ht="15" customHeight="1">
      <c r="A74" s="70"/>
      <c r="B74" s="75"/>
      <c r="C74" s="75"/>
      <c r="D74" s="75"/>
    </row>
    <row r="75" spans="1:5" ht="15" customHeight="1">
      <c r="A75" s="396" t="s">
        <v>129</v>
      </c>
      <c r="B75" s="396"/>
      <c r="C75" s="396"/>
      <c r="D75" s="396"/>
    </row>
    <row r="76" spans="1:5" ht="15" customHeight="1">
      <c r="A76" s="402" t="s">
        <v>130</v>
      </c>
      <c r="B76" s="402"/>
      <c r="C76" s="45" t="s">
        <v>79</v>
      </c>
      <c r="D76" s="40" t="s">
        <v>80</v>
      </c>
    </row>
    <row r="77" spans="1:5" ht="15" customHeight="1">
      <c r="A77" s="16" t="s">
        <v>74</v>
      </c>
      <c r="B77" s="47" t="s">
        <v>131</v>
      </c>
      <c r="C77" s="73">
        <f>COPEIRA!C77</f>
        <v>0</v>
      </c>
      <c r="D77" s="65">
        <f>($D$33+$D$39+$D$49+$D$54+$D$73)*(C77)</f>
        <v>0</v>
      </c>
      <c r="E77" s="50"/>
    </row>
    <row r="78" spans="1:5" ht="15" customHeight="1">
      <c r="A78" s="16" t="s">
        <v>82</v>
      </c>
      <c r="B78" s="47" t="s">
        <v>132</v>
      </c>
      <c r="C78" s="73">
        <f>COPEIRA!C78</f>
        <v>2.8E-3</v>
      </c>
      <c r="D78" s="65">
        <f>($D$33+$D$39+$D$49+$D$54+$D$73)*(C78)</f>
        <v>22.4016903484304</v>
      </c>
    </row>
    <row r="79" spans="1:5" ht="15" customHeight="1">
      <c r="A79" s="16" t="s">
        <v>88</v>
      </c>
      <c r="B79" s="47" t="s">
        <v>133</v>
      </c>
      <c r="C79" s="73">
        <f>COPEIRA!C79</f>
        <v>2.0000000000000001E-4</v>
      </c>
      <c r="D79" s="65">
        <f>($D$33+$D$39+$D$49+$D$54+$D$73)*(C79)</f>
        <v>1.6001207391736001</v>
      </c>
    </row>
    <row r="80" spans="1:5" ht="15" customHeight="1">
      <c r="A80" s="16" t="s">
        <v>90</v>
      </c>
      <c r="B80" s="47" t="s">
        <v>134</v>
      </c>
      <c r="C80" s="73">
        <f>COPEIRA!C80</f>
        <v>4.0000000000000002E-4</v>
      </c>
      <c r="D80" s="65">
        <f>($D$33+$D$39+$D$49+$D$54+$D$73)*(C80)</f>
        <v>3.2002414783472002</v>
      </c>
    </row>
    <row r="81" spans="1:8" ht="15" customHeight="1">
      <c r="A81" s="16" t="s">
        <v>92</v>
      </c>
      <c r="B81" s="71" t="s">
        <v>135</v>
      </c>
      <c r="C81" s="73">
        <f>COPEIRA!C81</f>
        <v>2.0000000000000001E-4</v>
      </c>
      <c r="D81" s="65">
        <f>($D$33+$D$39+$D$49+$D$54+$D$73)*(C81)</f>
        <v>1.6001207391736001</v>
      </c>
    </row>
    <row r="82" spans="1:8" ht="15" customHeight="1">
      <c r="A82" s="401" t="s">
        <v>136</v>
      </c>
      <c r="B82" s="401"/>
      <c r="C82" s="76">
        <f>SUM(C77:C81)</f>
        <v>3.6000000000000003E-3</v>
      </c>
      <c r="D82" s="77">
        <f>SUM(D77:D81)</f>
        <v>28.8021733051248</v>
      </c>
    </row>
    <row r="83" spans="1:8" ht="15" customHeight="1">
      <c r="A83" s="402" t="s">
        <v>137</v>
      </c>
      <c r="B83" s="402"/>
      <c r="C83" s="45"/>
      <c r="D83" s="40" t="s">
        <v>80</v>
      </c>
    </row>
    <row r="84" spans="1:8" ht="15" customHeight="1">
      <c r="A84" s="16" t="s">
        <v>74</v>
      </c>
      <c r="B84" s="47" t="s">
        <v>138</v>
      </c>
      <c r="C84" s="64"/>
      <c r="D84" s="65">
        <f>(D62/220)*150%*0.5*C84</f>
        <v>0</v>
      </c>
      <c r="E84" s="25"/>
    </row>
    <row r="85" spans="1:8" ht="15" customHeight="1">
      <c r="A85" s="403" t="s">
        <v>139</v>
      </c>
      <c r="B85" s="403"/>
      <c r="C85" s="66"/>
      <c r="D85" s="67">
        <f>SUM(D84)</f>
        <v>0</v>
      </c>
    </row>
    <row r="86" spans="1:8" ht="15" customHeight="1">
      <c r="A86" s="407" t="s">
        <v>140</v>
      </c>
      <c r="B86" s="407"/>
      <c r="C86" s="407"/>
      <c r="D86" s="407"/>
    </row>
    <row r="87" spans="1:8" ht="15" customHeight="1">
      <c r="A87" s="68" t="s">
        <v>141</v>
      </c>
      <c r="B87" s="408" t="s">
        <v>142</v>
      </c>
      <c r="C87" s="408"/>
      <c r="D87" s="42">
        <f>(D82)</f>
        <v>28.8021733051248</v>
      </c>
    </row>
    <row r="88" spans="1:8" ht="15" customHeight="1">
      <c r="A88" s="78" t="s">
        <v>143</v>
      </c>
      <c r="B88" s="406" t="s">
        <v>138</v>
      </c>
      <c r="C88" s="406"/>
      <c r="D88" s="65">
        <f>D85</f>
        <v>0</v>
      </c>
    </row>
    <row r="89" spans="1:8" ht="15" customHeight="1">
      <c r="A89" s="409" t="s">
        <v>144</v>
      </c>
      <c r="B89" s="409"/>
      <c r="C89" s="409"/>
      <c r="D89" s="44">
        <f>SUM(D87:D88)</f>
        <v>28.8021733051248</v>
      </c>
    </row>
    <row r="90" spans="1:8" ht="15" customHeight="1">
      <c r="A90" s="70"/>
      <c r="B90" s="70"/>
      <c r="C90" s="70"/>
      <c r="D90" s="70"/>
    </row>
    <row r="91" spans="1:8" ht="15" customHeight="1">
      <c r="A91" s="396" t="s">
        <v>145</v>
      </c>
      <c r="B91" s="396"/>
      <c r="C91" s="396"/>
      <c r="D91" s="396"/>
    </row>
    <row r="92" spans="1:8" ht="15" customHeight="1">
      <c r="A92" s="397" t="s">
        <v>146</v>
      </c>
      <c r="B92" s="397"/>
      <c r="C92" s="397"/>
      <c r="D92" s="40" t="s">
        <v>80</v>
      </c>
    </row>
    <row r="93" spans="1:8" ht="15" customHeight="1">
      <c r="A93" s="16" t="s">
        <v>74</v>
      </c>
      <c r="B93" s="80" t="s">
        <v>172</v>
      </c>
      <c r="C93" s="81"/>
      <c r="D93" s="103">
        <v>0</v>
      </c>
      <c r="E93" s="236"/>
    </row>
    <row r="94" spans="1:8" ht="15" customHeight="1">
      <c r="A94" s="16" t="s">
        <v>82</v>
      </c>
      <c r="B94" s="80" t="s">
        <v>545</v>
      </c>
      <c r="C94" s="81"/>
      <c r="D94" s="103">
        <v>0</v>
      </c>
      <c r="E94" s="419"/>
      <c r="F94" s="420"/>
      <c r="G94" s="420"/>
      <c r="H94" s="420"/>
    </row>
    <row r="95" spans="1:8" ht="15" customHeight="1">
      <c r="A95" s="16" t="s">
        <v>88</v>
      </c>
      <c r="B95" s="80" t="s">
        <v>148</v>
      </c>
      <c r="C95" s="81"/>
      <c r="D95" s="103">
        <f>UNIFORME!E25</f>
        <v>127.94557445955095</v>
      </c>
      <c r="E95" s="419" t="str">
        <f>COPEIRA!E95</f>
        <v>UNIFORMES</v>
      </c>
      <c r="F95" s="420"/>
      <c r="G95" s="420"/>
      <c r="H95" s="420"/>
    </row>
    <row r="96" spans="1:8" ht="15" customHeight="1">
      <c r="A96" s="409" t="s">
        <v>149</v>
      </c>
      <c r="B96" s="409"/>
      <c r="C96" s="83"/>
      <c r="D96" s="103">
        <f>SUM(D93:D95)</f>
        <v>127.94557445955095</v>
      </c>
    </row>
    <row r="97" spans="1:5" ht="15" customHeight="1">
      <c r="A97" s="85"/>
      <c r="B97" s="86"/>
      <c r="C97" s="86"/>
      <c r="D97" s="87"/>
    </row>
    <row r="98" spans="1:5" ht="15" customHeight="1">
      <c r="A98" s="410" t="s">
        <v>150</v>
      </c>
      <c r="B98" s="410"/>
      <c r="C98" s="410"/>
      <c r="D98" s="410"/>
    </row>
    <row r="99" spans="1:5" ht="15" customHeight="1">
      <c r="A99" s="411" t="s">
        <v>151</v>
      </c>
      <c r="B99" s="411"/>
      <c r="C99" s="45" t="s">
        <v>79</v>
      </c>
      <c r="D99" s="88" t="s">
        <v>80</v>
      </c>
    </row>
    <row r="100" spans="1:5" ht="15" customHeight="1">
      <c r="A100" s="16" t="s">
        <v>74</v>
      </c>
      <c r="B100" s="69" t="s">
        <v>152</v>
      </c>
      <c r="C100" s="48">
        <v>3.5000000000000003E-2</v>
      </c>
      <c r="D100" s="65">
        <f>(D33+D63+D73+D89+D96)*C100</f>
        <v>285.50730052714363</v>
      </c>
      <c r="E100" s="89"/>
    </row>
    <row r="101" spans="1:5" ht="15" customHeight="1">
      <c r="A101" s="16" t="s">
        <v>82</v>
      </c>
      <c r="B101" s="69" t="s">
        <v>153</v>
      </c>
      <c r="C101" s="48">
        <v>3.4500000000000003E-2</v>
      </c>
      <c r="D101" s="65">
        <f>(D33+D63+D73+D89+D96+D100)*C101</f>
        <v>291.27862667351377</v>
      </c>
      <c r="E101" s="89"/>
    </row>
    <row r="102" spans="1:5" ht="15" customHeight="1">
      <c r="A102" s="412" t="s">
        <v>88</v>
      </c>
      <c r="B102" s="54" t="s">
        <v>154</v>
      </c>
      <c r="C102" s="90">
        <f>C103+C104+C107</f>
        <v>8.43E-2</v>
      </c>
      <c r="D102" s="91"/>
      <c r="E102" s="92"/>
    </row>
    <row r="103" spans="1:5" ht="15" customHeight="1">
      <c r="A103" s="412"/>
      <c r="B103" s="93" t="s">
        <v>155</v>
      </c>
      <c r="C103" s="53">
        <f>COPEIRA!C103</f>
        <v>2.8199999999999999E-2</v>
      </c>
      <c r="D103" s="65">
        <f>((D33+D63+D73+D89+D96+D100+D101)/(1-C102))*C103</f>
        <v>268.97747499999997</v>
      </c>
      <c r="E103" s="92"/>
    </row>
    <row r="104" spans="1:5" ht="15" customHeight="1">
      <c r="A104" s="412"/>
      <c r="B104" s="93" t="s">
        <v>156</v>
      </c>
      <c r="C104" s="53">
        <f>COPEIRA!C104</f>
        <v>6.1000000000000004E-3</v>
      </c>
      <c r="D104" s="65">
        <f>((D33+D63+D73+D89+D96+D100+D101)/(1-C102))*C104</f>
        <v>58.183070833333332</v>
      </c>
      <c r="E104" s="92"/>
    </row>
    <row r="105" spans="1:5" ht="15" customHeight="1">
      <c r="A105" s="412"/>
      <c r="B105" s="54" t="s">
        <v>157</v>
      </c>
      <c r="C105" s="48">
        <f>COPEIRA!C105</f>
        <v>0</v>
      </c>
      <c r="D105" s="65"/>
    </row>
    <row r="106" spans="1:5" ht="15" customHeight="1">
      <c r="A106" s="412"/>
      <c r="B106" s="54" t="s">
        <v>158</v>
      </c>
      <c r="C106" s="48">
        <f>COPEIRA!C106</f>
        <v>0</v>
      </c>
      <c r="D106" s="65"/>
    </row>
    <row r="107" spans="1:5" ht="15" customHeight="1">
      <c r="A107" s="412"/>
      <c r="B107" s="93" t="s">
        <v>159</v>
      </c>
      <c r="C107" s="48">
        <f>COPEIRA!C107</f>
        <v>0.05</v>
      </c>
      <c r="D107" s="65">
        <f>((D33+D63+D73+D89+D96+D100+D101)/(1-C102))*C107</f>
        <v>476.91041666666661</v>
      </c>
    </row>
    <row r="108" spans="1:5" ht="15" customHeight="1">
      <c r="A108" s="403" t="s">
        <v>160</v>
      </c>
      <c r="B108" s="403"/>
      <c r="C108" s="94">
        <f>C100+C101+C103+C104+C107</f>
        <v>0.15379999999999999</v>
      </c>
      <c r="D108" s="67">
        <f>SUM(D100:D101,D103:D104,D107)</f>
        <v>1380.8568897006571</v>
      </c>
    </row>
    <row r="109" spans="1:5" ht="15" customHeight="1">
      <c r="A109" s="70"/>
      <c r="B109" s="70"/>
      <c r="C109" s="70"/>
      <c r="D109" s="70"/>
    </row>
    <row r="110" spans="1:5" ht="15" customHeight="1">
      <c r="A110" s="396" t="s">
        <v>161</v>
      </c>
      <c r="B110" s="396"/>
      <c r="C110" s="396"/>
      <c r="D110" s="396"/>
    </row>
    <row r="111" spans="1:5" ht="15" customHeight="1">
      <c r="A111" s="397" t="s">
        <v>162</v>
      </c>
      <c r="B111" s="397"/>
      <c r="C111" s="397"/>
      <c r="D111" s="95" t="s">
        <v>80</v>
      </c>
    </row>
    <row r="112" spans="1:5" ht="15" customHeight="1">
      <c r="A112" s="16" t="s">
        <v>74</v>
      </c>
      <c r="B112" s="405" t="s">
        <v>163</v>
      </c>
      <c r="C112" s="405"/>
      <c r="D112" s="96">
        <f>(D33)</f>
        <v>4220.33</v>
      </c>
    </row>
    <row r="113" spans="1:5" ht="15" customHeight="1">
      <c r="A113" s="16" t="s">
        <v>82</v>
      </c>
      <c r="B113" s="405" t="s">
        <v>164</v>
      </c>
      <c r="C113" s="405"/>
      <c r="D113" s="65">
        <f>(D63)</f>
        <v>3605.5385288119992</v>
      </c>
    </row>
    <row r="114" spans="1:5" ht="15" customHeight="1">
      <c r="A114" s="16" t="s">
        <v>88</v>
      </c>
      <c r="B114" s="405" t="s">
        <v>165</v>
      </c>
      <c r="C114" s="405"/>
      <c r="D114" s="65">
        <f>(D73)</f>
        <v>174.73516705599999</v>
      </c>
    </row>
    <row r="115" spans="1:5" ht="15" customHeight="1">
      <c r="A115" s="16" t="s">
        <v>90</v>
      </c>
      <c r="B115" s="405" t="s">
        <v>166</v>
      </c>
      <c r="C115" s="405"/>
      <c r="D115" s="65">
        <f>(D89)</f>
        <v>28.8021733051248</v>
      </c>
    </row>
    <row r="116" spans="1:5" ht="15" customHeight="1">
      <c r="A116" s="16" t="s">
        <v>92</v>
      </c>
      <c r="B116" s="405" t="s">
        <v>167</v>
      </c>
      <c r="C116" s="405"/>
      <c r="D116" s="65">
        <f>D96</f>
        <v>127.94557445955095</v>
      </c>
    </row>
    <row r="117" spans="1:5" ht="15" customHeight="1">
      <c r="A117" s="413" t="s">
        <v>168</v>
      </c>
      <c r="B117" s="413"/>
      <c r="C117" s="413"/>
      <c r="D117" s="97">
        <f>SUM(D112:D116)</f>
        <v>8157.351443632675</v>
      </c>
      <c r="E117" s="55"/>
    </row>
    <row r="118" spans="1:5" ht="15" customHeight="1">
      <c r="A118" s="98" t="s">
        <v>94</v>
      </c>
      <c r="B118" s="414" t="s">
        <v>169</v>
      </c>
      <c r="C118" s="414"/>
      <c r="D118" s="99">
        <f>(D108)</f>
        <v>1380.8568897006571</v>
      </c>
    </row>
    <row r="119" spans="1:5" ht="15" customHeight="1">
      <c r="A119" s="415" t="s">
        <v>170</v>
      </c>
      <c r="B119" s="415"/>
      <c r="C119" s="415"/>
      <c r="D119" s="100">
        <f>SUM(D117:D118)</f>
        <v>9538.2083333333321</v>
      </c>
    </row>
    <row r="120" spans="1:5" ht="15" customHeight="1">
      <c r="A120" s="11"/>
      <c r="D120" s="22"/>
    </row>
    <row r="121" spans="1:5" ht="15" customHeight="1">
      <c r="C121" s="10" t="s">
        <v>583</v>
      </c>
      <c r="D121" s="270">
        <f>'RESUMO '!I8</f>
        <v>114458.49999999999</v>
      </c>
      <c r="E121" s="175">
        <f>D121*1</f>
        <v>114458.49999999999</v>
      </c>
    </row>
    <row r="122" spans="1:5" ht="15" customHeight="1">
      <c r="C122" s="10" t="s">
        <v>372</v>
      </c>
      <c r="D122" s="268">
        <v>114458.5</v>
      </c>
      <c r="E122" s="175">
        <f>D122*1</f>
        <v>114458.5</v>
      </c>
    </row>
    <row r="123" spans="1:5" ht="15" customHeight="1">
      <c r="D123" s="174"/>
    </row>
    <row r="124" spans="1:5" ht="15" customHeight="1">
      <c r="C124" s="101"/>
    </row>
  </sheetData>
  <mergeCells count="74">
    <mergeCell ref="A117:C117"/>
    <mergeCell ref="B118:C118"/>
    <mergeCell ref="A119:C119"/>
    <mergeCell ref="B112:C112"/>
    <mergeCell ref="B113:C113"/>
    <mergeCell ref="B114:C114"/>
    <mergeCell ref="B115:C115"/>
    <mergeCell ref="B116:C116"/>
    <mergeCell ref="A99:B99"/>
    <mergeCell ref="A102:A107"/>
    <mergeCell ref="A108:B108"/>
    <mergeCell ref="A110:D110"/>
    <mergeCell ref="A111:C111"/>
    <mergeCell ref="A91:D91"/>
    <mergeCell ref="A92:C92"/>
    <mergeCell ref="A96:B96"/>
    <mergeCell ref="A98:D98"/>
    <mergeCell ref="E94:H94"/>
    <mergeCell ref="E95:H95"/>
    <mergeCell ref="A85:B85"/>
    <mergeCell ref="A86:D86"/>
    <mergeCell ref="B87:C87"/>
    <mergeCell ref="B88:C88"/>
    <mergeCell ref="A89:C89"/>
    <mergeCell ref="A73:B73"/>
    <mergeCell ref="A75:D75"/>
    <mergeCell ref="A76:B76"/>
    <mergeCell ref="A82:B82"/>
    <mergeCell ref="A83:B83"/>
    <mergeCell ref="B61:C61"/>
    <mergeCell ref="B62:C62"/>
    <mergeCell ref="A63:C63"/>
    <mergeCell ref="A65:D65"/>
    <mergeCell ref="A66:B66"/>
    <mergeCell ref="A55:B55"/>
    <mergeCell ref="A57:B57"/>
    <mergeCell ref="A58:D58"/>
    <mergeCell ref="B59:C59"/>
    <mergeCell ref="B60:C60"/>
    <mergeCell ref="A39:B39"/>
    <mergeCell ref="A40:B40"/>
    <mergeCell ref="A49:B49"/>
    <mergeCell ref="A50:B50"/>
    <mergeCell ref="A54:B54"/>
    <mergeCell ref="A31:C31"/>
    <mergeCell ref="B32:C32"/>
    <mergeCell ref="A33:C33"/>
    <mergeCell ref="A35:D35"/>
    <mergeCell ref="A36:B36"/>
    <mergeCell ref="B25:C25"/>
    <mergeCell ref="B26:C26"/>
    <mergeCell ref="B27:C27"/>
    <mergeCell ref="B28:C28"/>
    <mergeCell ref="A30:D30"/>
    <mergeCell ref="A20:D20"/>
    <mergeCell ref="B21:C21"/>
    <mergeCell ref="B22:C22"/>
    <mergeCell ref="B23:C23"/>
    <mergeCell ref="B24:C24"/>
    <mergeCell ref="A12:D12"/>
    <mergeCell ref="C13:D13"/>
    <mergeCell ref="B14:C14"/>
    <mergeCell ref="B16:C16"/>
    <mergeCell ref="B17:C17"/>
    <mergeCell ref="A6:D6"/>
    <mergeCell ref="C7:D7"/>
    <mergeCell ref="C8:D8"/>
    <mergeCell ref="C9:D9"/>
    <mergeCell ref="C10:D10"/>
    <mergeCell ref="A1:D1"/>
    <mergeCell ref="A2:D2"/>
    <mergeCell ref="A3:D3"/>
    <mergeCell ref="A4:D4"/>
    <mergeCell ref="A5:D5"/>
  </mergeCells>
  <pageMargins left="0.51181102362204722" right="0.51181102362204722" top="0.78740157480314965" bottom="0.78740157480314965" header="0.31496062992125984" footer="0.31496062992125984"/>
  <pageSetup paperSize="9" scale="48" orientation="portrait" r:id="rId1"/>
  <headerFooter>
    <oddHeader>&amp;L&amp;G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showGridLines="0" zoomScaleNormal="100" workbookViewId="0">
      <selection activeCell="N116" sqref="N116"/>
    </sheetView>
  </sheetViews>
  <sheetFormatPr defaultColWidth="9.140625" defaultRowHeight="14.25" customHeight="1"/>
  <cols>
    <col min="1" max="1" width="3.85546875" style="10" customWidth="1"/>
    <col min="2" max="2" width="72.42578125" style="11" customWidth="1"/>
    <col min="3" max="3" width="14.7109375" style="10" customWidth="1"/>
    <col min="4" max="4" width="25" style="12" customWidth="1"/>
    <col min="5" max="5" width="16.42578125" style="13"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customWidth="1"/>
    <col min="233" max="233" width="11.5703125" style="11" customWidth="1"/>
    <col min="234" max="234" width="8.85546875" style="11" customWidth="1"/>
    <col min="235" max="235" width="9.85546875" style="11" customWidth="1"/>
    <col min="236" max="236" width="9.140625" style="11"/>
    <col min="237" max="237" width="9.5703125" style="1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customWidth="1"/>
    <col min="489" max="489" width="11.5703125" style="11" customWidth="1"/>
    <col min="490" max="490" width="8.85546875" style="11" customWidth="1"/>
    <col min="491" max="491" width="9.85546875" style="11" customWidth="1"/>
    <col min="492" max="492" width="9.140625" style="11"/>
    <col min="493" max="493" width="9.5703125" style="1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customWidth="1"/>
    <col min="745" max="745" width="11.5703125" style="11" customWidth="1"/>
    <col min="746" max="746" width="8.85546875" style="11" customWidth="1"/>
    <col min="747" max="747" width="9.85546875" style="11" customWidth="1"/>
    <col min="748" max="748" width="9.140625" style="11"/>
    <col min="749" max="749" width="9.5703125" style="1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customWidth="1"/>
    <col min="1001" max="1001" width="11.5703125" style="11" customWidth="1"/>
    <col min="1002" max="1002" width="8.85546875" style="11" customWidth="1"/>
    <col min="1003" max="1003" width="9.85546875" style="11" customWidth="1"/>
    <col min="1004" max="1004" width="9.140625" style="11"/>
    <col min="1005" max="1005" width="9.5703125" style="1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customWidth="1"/>
    <col min="1257" max="1257" width="11.5703125" style="11" customWidth="1"/>
    <col min="1258" max="1258" width="8.85546875" style="11" customWidth="1"/>
    <col min="1259" max="1259" width="9.85546875" style="11" customWidth="1"/>
    <col min="1260" max="1260" width="9.140625" style="11"/>
    <col min="1261" max="1261" width="9.5703125" style="1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customWidth="1"/>
    <col min="1513" max="1513" width="11.5703125" style="11" customWidth="1"/>
    <col min="1514" max="1514" width="8.85546875" style="11" customWidth="1"/>
    <col min="1515" max="1515" width="9.85546875" style="11" customWidth="1"/>
    <col min="1516" max="1516" width="9.140625" style="11"/>
    <col min="1517" max="1517" width="9.5703125" style="1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customWidth="1"/>
    <col min="1769" max="1769" width="11.5703125" style="11" customWidth="1"/>
    <col min="1770" max="1770" width="8.85546875" style="11" customWidth="1"/>
    <col min="1771" max="1771" width="9.85546875" style="11" customWidth="1"/>
    <col min="1772" max="1772" width="9.140625" style="11"/>
    <col min="1773" max="1773" width="9.5703125" style="1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customWidth="1"/>
    <col min="2025" max="2025" width="11.5703125" style="11" customWidth="1"/>
    <col min="2026" max="2026" width="8.85546875" style="11" customWidth="1"/>
    <col min="2027" max="2027" width="9.85546875" style="11" customWidth="1"/>
    <col min="2028" max="2028" width="9.140625" style="11"/>
    <col min="2029" max="2029" width="9.5703125" style="1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customWidth="1"/>
    <col min="2281" max="2281" width="11.5703125" style="11" customWidth="1"/>
    <col min="2282" max="2282" width="8.85546875" style="11" customWidth="1"/>
    <col min="2283" max="2283" width="9.85546875" style="11" customWidth="1"/>
    <col min="2284" max="2284" width="9.140625" style="11"/>
    <col min="2285" max="2285" width="9.5703125" style="1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customWidth="1"/>
    <col min="2537" max="2537" width="11.5703125" style="11" customWidth="1"/>
    <col min="2538" max="2538" width="8.85546875" style="11" customWidth="1"/>
    <col min="2539" max="2539" width="9.85546875" style="11" customWidth="1"/>
    <col min="2540" max="2540" width="9.140625" style="11"/>
    <col min="2541" max="2541" width="9.5703125" style="1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customWidth="1"/>
    <col min="2793" max="2793" width="11.5703125" style="11" customWidth="1"/>
    <col min="2794" max="2794" width="8.85546875" style="11" customWidth="1"/>
    <col min="2795" max="2795" width="9.85546875" style="11" customWidth="1"/>
    <col min="2796" max="2796" width="9.140625" style="11"/>
    <col min="2797" max="2797" width="9.5703125" style="1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customWidth="1"/>
    <col min="3049" max="3049" width="11.5703125" style="11" customWidth="1"/>
    <col min="3050" max="3050" width="8.85546875" style="11" customWidth="1"/>
    <col min="3051" max="3051" width="9.85546875" style="11" customWidth="1"/>
    <col min="3052" max="3052" width="9.140625" style="11"/>
    <col min="3053" max="3053" width="9.5703125" style="1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customWidth="1"/>
    <col min="3305" max="3305" width="11.5703125" style="11" customWidth="1"/>
    <col min="3306" max="3306" width="8.85546875" style="11" customWidth="1"/>
    <col min="3307" max="3307" width="9.85546875" style="11" customWidth="1"/>
    <col min="3308" max="3308" width="9.140625" style="11"/>
    <col min="3309" max="3309" width="9.5703125" style="1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customWidth="1"/>
    <col min="3561" max="3561" width="11.5703125" style="11" customWidth="1"/>
    <col min="3562" max="3562" width="8.85546875" style="11" customWidth="1"/>
    <col min="3563" max="3563" width="9.85546875" style="11" customWidth="1"/>
    <col min="3564" max="3564" width="9.140625" style="11"/>
    <col min="3565" max="3565" width="9.5703125" style="1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customWidth="1"/>
    <col min="3817" max="3817" width="11.5703125" style="11" customWidth="1"/>
    <col min="3818" max="3818" width="8.85546875" style="11" customWidth="1"/>
    <col min="3819" max="3819" width="9.85546875" style="11" customWidth="1"/>
    <col min="3820" max="3820" width="9.140625" style="11"/>
    <col min="3821" max="3821" width="9.5703125" style="1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customWidth="1"/>
    <col min="4073" max="4073" width="11.5703125" style="11" customWidth="1"/>
    <col min="4074" max="4074" width="8.85546875" style="11" customWidth="1"/>
    <col min="4075" max="4075" width="9.85546875" style="11" customWidth="1"/>
    <col min="4076" max="4076" width="9.140625" style="11"/>
    <col min="4077" max="4077" width="9.5703125" style="1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customWidth="1"/>
    <col min="4329" max="4329" width="11.5703125" style="11" customWidth="1"/>
    <col min="4330" max="4330" width="8.85546875" style="11" customWidth="1"/>
    <col min="4331" max="4331" width="9.85546875" style="11" customWidth="1"/>
    <col min="4332" max="4332" width="9.140625" style="11"/>
    <col min="4333" max="4333" width="9.5703125" style="1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customWidth="1"/>
    <col min="4585" max="4585" width="11.5703125" style="11" customWidth="1"/>
    <col min="4586" max="4586" width="8.85546875" style="11" customWidth="1"/>
    <col min="4587" max="4587" width="9.85546875" style="11" customWidth="1"/>
    <col min="4588" max="4588" width="9.140625" style="11"/>
    <col min="4589" max="4589" width="9.5703125" style="1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customWidth="1"/>
    <col min="4841" max="4841" width="11.5703125" style="11" customWidth="1"/>
    <col min="4842" max="4842" width="8.85546875" style="11" customWidth="1"/>
    <col min="4843" max="4843" width="9.85546875" style="11" customWidth="1"/>
    <col min="4844" max="4844" width="9.140625" style="11"/>
    <col min="4845" max="4845" width="9.5703125" style="1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customWidth="1"/>
    <col min="5097" max="5097" width="11.5703125" style="11" customWidth="1"/>
    <col min="5098" max="5098" width="8.85546875" style="11" customWidth="1"/>
    <col min="5099" max="5099" width="9.85546875" style="11" customWidth="1"/>
    <col min="5100" max="5100" width="9.140625" style="11"/>
    <col min="5101" max="5101" width="9.5703125" style="1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customWidth="1"/>
    <col min="5353" max="5353" width="11.5703125" style="11" customWidth="1"/>
    <col min="5354" max="5354" width="8.85546875" style="11" customWidth="1"/>
    <col min="5355" max="5355" width="9.85546875" style="11" customWidth="1"/>
    <col min="5356" max="5356" width="9.140625" style="11"/>
    <col min="5357" max="5357" width="9.5703125" style="1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customWidth="1"/>
    <col min="5609" max="5609" width="11.5703125" style="11" customWidth="1"/>
    <col min="5610" max="5610" width="8.85546875" style="11" customWidth="1"/>
    <col min="5611" max="5611" width="9.85546875" style="11" customWidth="1"/>
    <col min="5612" max="5612" width="9.140625" style="11"/>
    <col min="5613" max="5613" width="9.5703125" style="1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customWidth="1"/>
    <col min="5865" max="5865" width="11.5703125" style="11" customWidth="1"/>
    <col min="5866" max="5866" width="8.85546875" style="11" customWidth="1"/>
    <col min="5867" max="5867" width="9.85546875" style="11" customWidth="1"/>
    <col min="5868" max="5868" width="9.140625" style="11"/>
    <col min="5869" max="5869" width="9.5703125" style="1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customWidth="1"/>
    <col min="6121" max="6121" width="11.5703125" style="11" customWidth="1"/>
    <col min="6122" max="6122" width="8.85546875" style="11" customWidth="1"/>
    <col min="6123" max="6123" width="9.85546875" style="11" customWidth="1"/>
    <col min="6124" max="6124" width="9.140625" style="11"/>
    <col min="6125" max="6125" width="9.5703125" style="1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customWidth="1"/>
    <col min="6377" max="6377" width="11.5703125" style="11" customWidth="1"/>
    <col min="6378" max="6378" width="8.85546875" style="11" customWidth="1"/>
    <col min="6379" max="6379" width="9.85546875" style="11" customWidth="1"/>
    <col min="6380" max="6380" width="9.140625" style="11"/>
    <col min="6381" max="6381" width="9.5703125" style="1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customWidth="1"/>
    <col min="6633" max="6633" width="11.5703125" style="11" customWidth="1"/>
    <col min="6634" max="6634" width="8.85546875" style="11" customWidth="1"/>
    <col min="6635" max="6635" width="9.85546875" style="11" customWidth="1"/>
    <col min="6636" max="6636" width="9.140625" style="11"/>
    <col min="6637" max="6637" width="9.5703125" style="1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customWidth="1"/>
    <col min="6889" max="6889" width="11.5703125" style="11" customWidth="1"/>
    <col min="6890" max="6890" width="8.85546875" style="11" customWidth="1"/>
    <col min="6891" max="6891" width="9.85546875" style="11" customWidth="1"/>
    <col min="6892" max="6892" width="9.140625" style="11"/>
    <col min="6893" max="6893" width="9.5703125" style="1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customWidth="1"/>
    <col min="7145" max="7145" width="11.5703125" style="11" customWidth="1"/>
    <col min="7146" max="7146" width="8.85546875" style="11" customWidth="1"/>
    <col min="7147" max="7147" width="9.85546875" style="11" customWidth="1"/>
    <col min="7148" max="7148" width="9.140625" style="11"/>
    <col min="7149" max="7149" width="9.5703125" style="1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customWidth="1"/>
    <col min="7401" max="7401" width="11.5703125" style="11" customWidth="1"/>
    <col min="7402" max="7402" width="8.85546875" style="11" customWidth="1"/>
    <col min="7403" max="7403" width="9.85546875" style="11" customWidth="1"/>
    <col min="7404" max="7404" width="9.140625" style="11"/>
    <col min="7405" max="7405" width="9.5703125" style="1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customWidth="1"/>
    <col min="7657" max="7657" width="11.5703125" style="11" customWidth="1"/>
    <col min="7658" max="7658" width="8.85546875" style="11" customWidth="1"/>
    <col min="7659" max="7659" width="9.85546875" style="11" customWidth="1"/>
    <col min="7660" max="7660" width="9.140625" style="11"/>
    <col min="7661" max="7661" width="9.5703125" style="1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customWidth="1"/>
    <col min="7913" max="7913" width="11.5703125" style="11" customWidth="1"/>
    <col min="7914" max="7914" width="8.85546875" style="11" customWidth="1"/>
    <col min="7915" max="7915" width="9.85546875" style="11" customWidth="1"/>
    <col min="7916" max="7916" width="9.140625" style="11"/>
    <col min="7917" max="7917" width="9.5703125" style="1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customWidth="1"/>
    <col min="8169" max="8169" width="11.5703125" style="11" customWidth="1"/>
    <col min="8170" max="8170" width="8.85546875" style="11" customWidth="1"/>
    <col min="8171" max="8171" width="9.85546875" style="11" customWidth="1"/>
    <col min="8172" max="8172" width="9.140625" style="11"/>
    <col min="8173" max="8173" width="9.5703125" style="1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customWidth="1"/>
    <col min="8425" max="8425" width="11.5703125" style="11" customWidth="1"/>
    <col min="8426" max="8426" width="8.85546875" style="11" customWidth="1"/>
    <col min="8427" max="8427" width="9.85546875" style="11" customWidth="1"/>
    <col min="8428" max="8428" width="9.140625" style="11"/>
    <col min="8429" max="8429" width="9.5703125" style="1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customWidth="1"/>
    <col min="8681" max="8681" width="11.5703125" style="11" customWidth="1"/>
    <col min="8682" max="8682" width="8.85546875" style="11" customWidth="1"/>
    <col min="8683" max="8683" width="9.85546875" style="11" customWidth="1"/>
    <col min="8684" max="8684" width="9.140625" style="11"/>
    <col min="8685" max="8685" width="9.5703125" style="1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customWidth="1"/>
    <col min="8937" max="8937" width="11.5703125" style="11" customWidth="1"/>
    <col min="8938" max="8938" width="8.85546875" style="11" customWidth="1"/>
    <col min="8939" max="8939" width="9.85546875" style="11" customWidth="1"/>
    <col min="8940" max="8940" width="9.140625" style="11"/>
    <col min="8941" max="8941" width="9.5703125" style="1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customWidth="1"/>
    <col min="9193" max="9193" width="11.5703125" style="11" customWidth="1"/>
    <col min="9194" max="9194" width="8.85546875" style="11" customWidth="1"/>
    <col min="9195" max="9195" width="9.85546875" style="11" customWidth="1"/>
    <col min="9196" max="9196" width="9.140625" style="11"/>
    <col min="9197" max="9197" width="9.5703125" style="1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customWidth="1"/>
    <col min="9449" max="9449" width="11.5703125" style="11" customWidth="1"/>
    <col min="9450" max="9450" width="8.85546875" style="11" customWidth="1"/>
    <col min="9451" max="9451" width="9.85546875" style="11" customWidth="1"/>
    <col min="9452" max="9452" width="9.140625" style="11"/>
    <col min="9453" max="9453" width="9.5703125" style="1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customWidth="1"/>
    <col min="9705" max="9705" width="11.5703125" style="11" customWidth="1"/>
    <col min="9706" max="9706" width="8.85546875" style="11" customWidth="1"/>
    <col min="9707" max="9707" width="9.85546875" style="11" customWidth="1"/>
    <col min="9708" max="9708" width="9.140625" style="11"/>
    <col min="9709" max="9709" width="9.5703125" style="1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customWidth="1"/>
    <col min="9961" max="9961" width="11.5703125" style="11" customWidth="1"/>
    <col min="9962" max="9962" width="8.85546875" style="11" customWidth="1"/>
    <col min="9963" max="9963" width="9.85546875" style="11" customWidth="1"/>
    <col min="9964" max="9964" width="9.140625" style="11"/>
    <col min="9965" max="9965" width="9.5703125" style="1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customWidth="1"/>
    <col min="10217" max="10217" width="11.5703125" style="11" customWidth="1"/>
    <col min="10218" max="10218" width="8.85546875" style="11" customWidth="1"/>
    <col min="10219" max="10219" width="9.85546875" style="11" customWidth="1"/>
    <col min="10220" max="10220" width="9.140625" style="11"/>
    <col min="10221" max="10221" width="9.5703125" style="1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customWidth="1"/>
    <col min="10473" max="10473" width="11.5703125" style="11" customWidth="1"/>
    <col min="10474" max="10474" width="8.85546875" style="11" customWidth="1"/>
    <col min="10475" max="10475" width="9.85546875" style="11" customWidth="1"/>
    <col min="10476" max="10476" width="9.140625" style="11"/>
    <col min="10477" max="10477" width="9.5703125" style="1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customWidth="1"/>
    <col min="10729" max="10729" width="11.5703125" style="11" customWidth="1"/>
    <col min="10730" max="10730" width="8.85546875" style="11" customWidth="1"/>
    <col min="10731" max="10731" width="9.85546875" style="11" customWidth="1"/>
    <col min="10732" max="10732" width="9.140625" style="11"/>
    <col min="10733" max="10733" width="9.5703125" style="1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customWidth="1"/>
    <col min="10985" max="10985" width="11.5703125" style="11" customWidth="1"/>
    <col min="10986" max="10986" width="8.85546875" style="11" customWidth="1"/>
    <col min="10987" max="10987" width="9.85546875" style="11" customWidth="1"/>
    <col min="10988" max="10988" width="9.140625" style="11"/>
    <col min="10989" max="10989" width="9.5703125" style="1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customWidth="1"/>
    <col min="11241" max="11241" width="11.5703125" style="11" customWidth="1"/>
    <col min="11242" max="11242" width="8.85546875" style="11" customWidth="1"/>
    <col min="11243" max="11243" width="9.85546875" style="11" customWidth="1"/>
    <col min="11244" max="11244" width="9.140625" style="11"/>
    <col min="11245" max="11245" width="9.5703125" style="1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customWidth="1"/>
    <col min="11497" max="11497" width="11.5703125" style="11" customWidth="1"/>
    <col min="11498" max="11498" width="8.85546875" style="11" customWidth="1"/>
    <col min="11499" max="11499" width="9.85546875" style="11" customWidth="1"/>
    <col min="11500" max="11500" width="9.140625" style="11"/>
    <col min="11501" max="11501" width="9.5703125" style="1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customWidth="1"/>
    <col min="11753" max="11753" width="11.5703125" style="11" customWidth="1"/>
    <col min="11754" max="11754" width="8.85546875" style="11" customWidth="1"/>
    <col min="11755" max="11755" width="9.85546875" style="11" customWidth="1"/>
    <col min="11756" max="11756" width="9.140625" style="11"/>
    <col min="11757" max="11757" width="9.5703125" style="1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customWidth="1"/>
    <col min="12009" max="12009" width="11.5703125" style="11" customWidth="1"/>
    <col min="12010" max="12010" width="8.85546875" style="11" customWidth="1"/>
    <col min="12011" max="12011" width="9.85546875" style="11" customWidth="1"/>
    <col min="12012" max="12012" width="9.140625" style="11"/>
    <col min="12013" max="12013" width="9.5703125" style="1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customWidth="1"/>
    <col min="12265" max="12265" width="11.5703125" style="11" customWidth="1"/>
    <col min="12266" max="12266" width="8.85546875" style="11" customWidth="1"/>
    <col min="12267" max="12267" width="9.85546875" style="11" customWidth="1"/>
    <col min="12268" max="12268" width="9.140625" style="11"/>
    <col min="12269" max="12269" width="9.5703125" style="1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customWidth="1"/>
    <col min="12521" max="12521" width="11.5703125" style="11" customWidth="1"/>
    <col min="12522" max="12522" width="8.85546875" style="11" customWidth="1"/>
    <col min="12523" max="12523" width="9.85546875" style="11" customWidth="1"/>
    <col min="12524" max="12524" width="9.140625" style="11"/>
    <col min="12525" max="12525" width="9.5703125" style="1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customWidth="1"/>
    <col min="12777" max="12777" width="11.5703125" style="11" customWidth="1"/>
    <col min="12778" max="12778" width="8.85546875" style="11" customWidth="1"/>
    <col min="12779" max="12779" width="9.85546875" style="11" customWidth="1"/>
    <col min="12780" max="12780" width="9.140625" style="11"/>
    <col min="12781" max="12781" width="9.5703125" style="1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customWidth="1"/>
    <col min="13033" max="13033" width="11.5703125" style="11" customWidth="1"/>
    <col min="13034" max="13034" width="8.85546875" style="11" customWidth="1"/>
    <col min="13035" max="13035" width="9.85546875" style="11" customWidth="1"/>
    <col min="13036" max="13036" width="9.140625" style="11"/>
    <col min="13037" max="13037" width="9.5703125" style="1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customWidth="1"/>
    <col min="13289" max="13289" width="11.5703125" style="11" customWidth="1"/>
    <col min="13290" max="13290" width="8.85546875" style="11" customWidth="1"/>
    <col min="13291" max="13291" width="9.85546875" style="11" customWidth="1"/>
    <col min="13292" max="13292" width="9.140625" style="11"/>
    <col min="13293" max="13293" width="9.5703125" style="1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customWidth="1"/>
    <col min="13545" max="13545" width="11.5703125" style="11" customWidth="1"/>
    <col min="13546" max="13546" width="8.85546875" style="11" customWidth="1"/>
    <col min="13547" max="13547" width="9.85546875" style="11" customWidth="1"/>
    <col min="13548" max="13548" width="9.140625" style="11"/>
    <col min="13549" max="13549" width="9.5703125" style="1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customWidth="1"/>
    <col min="13801" max="13801" width="11.5703125" style="11" customWidth="1"/>
    <col min="13802" max="13802" width="8.85546875" style="11" customWidth="1"/>
    <col min="13803" max="13803" width="9.85546875" style="11" customWidth="1"/>
    <col min="13804" max="13804" width="9.140625" style="11"/>
    <col min="13805" max="13805" width="9.5703125" style="1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customWidth="1"/>
    <col min="14057" max="14057" width="11.5703125" style="11" customWidth="1"/>
    <col min="14058" max="14058" width="8.85546875" style="11" customWidth="1"/>
    <col min="14059" max="14059" width="9.85546875" style="11" customWidth="1"/>
    <col min="14060" max="14060" width="9.140625" style="11"/>
    <col min="14061" max="14061" width="9.5703125" style="1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customWidth="1"/>
    <col min="14313" max="14313" width="11.5703125" style="11" customWidth="1"/>
    <col min="14314" max="14314" width="8.85546875" style="11" customWidth="1"/>
    <col min="14315" max="14315" width="9.85546875" style="11" customWidth="1"/>
    <col min="14316" max="14316" width="9.140625" style="11"/>
    <col min="14317" max="14317" width="9.5703125" style="1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customWidth="1"/>
    <col min="14569" max="14569" width="11.5703125" style="11" customWidth="1"/>
    <col min="14570" max="14570" width="8.85546875" style="11" customWidth="1"/>
    <col min="14571" max="14571" width="9.85546875" style="11" customWidth="1"/>
    <col min="14572" max="14572" width="9.140625" style="11"/>
    <col min="14573" max="14573" width="9.5703125" style="1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customWidth="1"/>
    <col min="14825" max="14825" width="11.5703125" style="11" customWidth="1"/>
    <col min="14826" max="14826" width="8.85546875" style="11" customWidth="1"/>
    <col min="14827" max="14827" width="9.85546875" style="11" customWidth="1"/>
    <col min="14828" max="14828" width="9.140625" style="11"/>
    <col min="14829" max="14829" width="9.5703125" style="1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customWidth="1"/>
    <col min="15081" max="15081" width="11.5703125" style="11" customWidth="1"/>
    <col min="15082" max="15082" width="8.85546875" style="11" customWidth="1"/>
    <col min="15083" max="15083" width="9.85546875" style="11" customWidth="1"/>
    <col min="15084" max="15084" width="9.140625" style="11"/>
    <col min="15085" max="15085" width="9.5703125" style="1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customWidth="1"/>
    <col min="15337" max="15337" width="11.5703125" style="11" customWidth="1"/>
    <col min="15338" max="15338" width="8.85546875" style="11" customWidth="1"/>
    <col min="15339" max="15339" width="9.85546875" style="11" customWidth="1"/>
    <col min="15340" max="15340" width="9.140625" style="11"/>
    <col min="15341" max="15341" width="9.5703125" style="1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customWidth="1"/>
    <col min="15593" max="15593" width="11.5703125" style="11" customWidth="1"/>
    <col min="15594" max="15594" width="8.85546875" style="11" customWidth="1"/>
    <col min="15595" max="15595" width="9.85546875" style="11" customWidth="1"/>
    <col min="15596" max="15596" width="9.140625" style="11"/>
    <col min="15597" max="15597" width="9.5703125" style="1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customWidth="1"/>
    <col min="15849" max="15849" width="11.5703125" style="11" customWidth="1"/>
    <col min="15850" max="15850" width="8.85546875" style="11" customWidth="1"/>
    <col min="15851" max="15851" width="9.85546875" style="11" customWidth="1"/>
    <col min="15852" max="15852" width="9.140625" style="11"/>
    <col min="15853" max="15853" width="9.5703125" style="1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customWidth="1"/>
    <col min="16105" max="16105" width="11.5703125" style="11" customWidth="1"/>
    <col min="16106" max="16106" width="8.85546875" style="11" customWidth="1"/>
    <col min="16107" max="16107" width="9.85546875" style="11" customWidth="1"/>
    <col min="16108" max="16108" width="9.140625" style="11"/>
    <col min="16109" max="16109" width="9.5703125" style="11" customWidth="1"/>
    <col min="16110" max="16384" width="9.140625" style="11"/>
  </cols>
  <sheetData>
    <row r="1" spans="1:5" ht="15" customHeight="1">
      <c r="A1" s="381" t="s">
        <v>21</v>
      </c>
      <c r="B1" s="381"/>
      <c r="C1" s="381"/>
      <c r="D1" s="381"/>
    </row>
    <row r="2" spans="1:5" ht="15" customHeight="1">
      <c r="A2" s="416" t="s">
        <v>22</v>
      </c>
      <c r="B2" s="416"/>
      <c r="C2" s="416"/>
      <c r="D2" s="416"/>
    </row>
    <row r="3" spans="1:5" ht="15" customHeight="1">
      <c r="A3" s="416" t="s">
        <v>23</v>
      </c>
      <c r="B3" s="416"/>
      <c r="C3" s="416"/>
      <c r="D3" s="416"/>
    </row>
    <row r="4" spans="1:5" ht="15" customHeight="1">
      <c r="A4" s="417"/>
      <c r="B4" s="417"/>
      <c r="C4" s="417"/>
      <c r="D4" s="417"/>
    </row>
    <row r="5" spans="1:5" ht="15" customHeight="1">
      <c r="A5" s="418" t="s">
        <v>24</v>
      </c>
      <c r="B5" s="418"/>
      <c r="C5" s="418"/>
      <c r="D5" s="418"/>
    </row>
    <row r="6" spans="1:5" ht="15" customHeight="1">
      <c r="A6" s="385" t="s">
        <v>25</v>
      </c>
      <c r="B6" s="385"/>
      <c r="C6" s="385"/>
      <c r="D6" s="385"/>
    </row>
    <row r="7" spans="1:5" ht="15" customHeight="1">
      <c r="A7" s="14" t="s">
        <v>26</v>
      </c>
      <c r="B7" s="15" t="s">
        <v>27</v>
      </c>
      <c r="C7" s="386"/>
      <c r="D7" s="386"/>
    </row>
    <row r="8" spans="1:5" ht="15" customHeight="1">
      <c r="A8" s="16" t="s">
        <v>28</v>
      </c>
      <c r="B8" s="17" t="s">
        <v>29</v>
      </c>
      <c r="C8" s="387"/>
      <c r="D8" s="387"/>
    </row>
    <row r="9" spans="1:5" ht="15" customHeight="1">
      <c r="A9" s="16" t="s">
        <v>30</v>
      </c>
      <c r="B9" s="17" t="s">
        <v>31</v>
      </c>
      <c r="C9" s="387"/>
      <c r="D9" s="387"/>
    </row>
    <row r="10" spans="1:5" ht="15" customHeight="1">
      <c r="A10" s="18" t="s">
        <v>32</v>
      </c>
      <c r="B10" s="19" t="s">
        <v>33</v>
      </c>
      <c r="C10" s="388"/>
      <c r="D10" s="388"/>
    </row>
    <row r="11" spans="1:5" ht="15" customHeight="1">
      <c r="A11" s="20"/>
      <c r="B11" s="21"/>
      <c r="D11" s="22"/>
    </row>
    <row r="12" spans="1:5" ht="15" customHeight="1">
      <c r="A12" s="385" t="s">
        <v>34</v>
      </c>
      <c r="B12" s="385"/>
      <c r="C12" s="385"/>
      <c r="D12" s="385"/>
    </row>
    <row r="13" spans="1:5" ht="15" customHeight="1">
      <c r="A13" s="14" t="s">
        <v>35</v>
      </c>
      <c r="B13" s="15" t="s">
        <v>36</v>
      </c>
      <c r="C13" s="389"/>
      <c r="D13" s="389"/>
    </row>
    <row r="14" spans="1:5" ht="15" customHeight="1">
      <c r="A14" s="16" t="s">
        <v>37</v>
      </c>
      <c r="B14" s="390" t="s">
        <v>38</v>
      </c>
      <c r="C14" s="390"/>
      <c r="D14" s="23" t="s">
        <v>39</v>
      </c>
    </row>
    <row r="15" spans="1:5" ht="15" customHeight="1">
      <c r="A15" s="16" t="s">
        <v>40</v>
      </c>
      <c r="B15" s="17" t="s">
        <v>41</v>
      </c>
      <c r="C15" s="24" t="s">
        <v>42</v>
      </c>
      <c r="D15" s="23" t="s">
        <v>43</v>
      </c>
      <c r="E15" s="25"/>
    </row>
    <row r="16" spans="1:5" ht="15" customHeight="1">
      <c r="A16" s="16" t="s">
        <v>44</v>
      </c>
      <c r="B16" s="390" t="s">
        <v>45</v>
      </c>
      <c r="C16" s="390"/>
      <c r="D16" s="26" t="s">
        <v>46</v>
      </c>
      <c r="E16" s="55"/>
    </row>
    <row r="17" spans="1:5" ht="15" customHeight="1">
      <c r="A17" s="16" t="s">
        <v>47</v>
      </c>
      <c r="B17" s="390" t="s">
        <v>48</v>
      </c>
      <c r="C17" s="390"/>
      <c r="D17" s="23" t="s">
        <v>49</v>
      </c>
    </row>
    <row r="18" spans="1:5" ht="15" customHeight="1">
      <c r="A18" s="18" t="s">
        <v>50</v>
      </c>
      <c r="B18" s="27" t="s">
        <v>51</v>
      </c>
      <c r="C18" s="28" t="s">
        <v>52</v>
      </c>
      <c r="D18" s="227">
        <v>1518</v>
      </c>
    </row>
    <row r="19" spans="1:5" ht="15" customHeight="1">
      <c r="D19" s="22"/>
    </row>
    <row r="20" spans="1:5" ht="15" customHeight="1">
      <c r="A20" s="391" t="s">
        <v>53</v>
      </c>
      <c r="B20" s="391"/>
      <c r="C20" s="391"/>
      <c r="D20" s="391"/>
      <c r="E20" s="29"/>
    </row>
    <row r="21" spans="1:5">
      <c r="A21" s="14" t="s">
        <v>54</v>
      </c>
      <c r="B21" s="392" t="s">
        <v>55</v>
      </c>
      <c r="C21" s="392"/>
      <c r="D21" s="30" t="s">
        <v>15</v>
      </c>
      <c r="E21" s="31"/>
    </row>
    <row r="22" spans="1:5" ht="15" customHeight="1">
      <c r="A22" s="16" t="s">
        <v>56</v>
      </c>
      <c r="B22" s="393" t="s">
        <v>57</v>
      </c>
      <c r="C22" s="393"/>
      <c r="D22" s="305" t="s">
        <v>582</v>
      </c>
      <c r="E22" s="31"/>
    </row>
    <row r="23" spans="1:5" ht="15" customHeight="1">
      <c r="A23" s="16" t="s">
        <v>58</v>
      </c>
      <c r="B23" s="393" t="s">
        <v>59</v>
      </c>
      <c r="C23" s="393"/>
      <c r="D23" s="32">
        <v>2574.37</v>
      </c>
      <c r="E23" s="33"/>
    </row>
    <row r="24" spans="1:5" ht="15" customHeight="1">
      <c r="A24" s="16" t="s">
        <v>60</v>
      </c>
      <c r="B24" s="393" t="s">
        <v>61</v>
      </c>
      <c r="C24" s="393"/>
      <c r="D24" s="266" t="s">
        <v>442</v>
      </c>
      <c r="E24" s="33"/>
    </row>
    <row r="25" spans="1:5" ht="15" customHeight="1">
      <c r="A25" s="16" t="s">
        <v>62</v>
      </c>
      <c r="B25" s="393" t="s">
        <v>63</v>
      </c>
      <c r="C25" s="393"/>
      <c r="D25" s="34">
        <v>45686</v>
      </c>
      <c r="E25" s="31"/>
    </row>
    <row r="26" spans="1:5" ht="15" customHeight="1">
      <c r="A26" s="16" t="s">
        <v>64</v>
      </c>
      <c r="B26" s="393" t="s">
        <v>65</v>
      </c>
      <c r="C26" s="393"/>
      <c r="D26" s="34">
        <v>45658</v>
      </c>
      <c r="E26" s="31"/>
    </row>
    <row r="27" spans="1:5" ht="15" customHeight="1">
      <c r="A27" s="16" t="s">
        <v>66</v>
      </c>
      <c r="B27" s="394" t="s">
        <v>67</v>
      </c>
      <c r="C27" s="394"/>
      <c r="D27" s="35" t="s">
        <v>68</v>
      </c>
      <c r="E27" s="33"/>
    </row>
    <row r="28" spans="1:5" ht="15" customHeight="1">
      <c r="A28" s="18" t="s">
        <v>69</v>
      </c>
      <c r="B28" s="395" t="s">
        <v>70</v>
      </c>
      <c r="C28" s="395"/>
      <c r="D28" s="36">
        <v>10</v>
      </c>
      <c r="E28" s="25"/>
    </row>
    <row r="29" spans="1:5" ht="15" customHeight="1">
      <c r="A29" s="37"/>
      <c r="B29" s="38"/>
      <c r="C29" s="38"/>
      <c r="D29" s="39"/>
    </row>
    <row r="30" spans="1:5" ht="15" customHeight="1">
      <c r="A30" s="396" t="s">
        <v>71</v>
      </c>
      <c r="B30" s="396"/>
      <c r="C30" s="396"/>
      <c r="D30" s="396"/>
    </row>
    <row r="31" spans="1:5" ht="15" customHeight="1">
      <c r="A31" s="397" t="s">
        <v>72</v>
      </c>
      <c r="B31" s="397"/>
      <c r="C31" s="397"/>
      <c r="D31" s="40" t="s">
        <v>73</v>
      </c>
    </row>
    <row r="32" spans="1:5" ht="15" customHeight="1">
      <c r="A32" s="16" t="s">
        <v>74</v>
      </c>
      <c r="B32" s="398" t="s">
        <v>75</v>
      </c>
      <c r="C32" s="398"/>
      <c r="D32" s="42">
        <f>D23</f>
        <v>2574.37</v>
      </c>
      <c r="E32" s="43"/>
    </row>
    <row r="33" spans="1:5" ht="15" customHeight="1">
      <c r="A33" s="399" t="s">
        <v>76</v>
      </c>
      <c r="B33" s="399"/>
      <c r="C33" s="399"/>
      <c r="D33" s="44">
        <f>SUM(D32)</f>
        <v>2574.37</v>
      </c>
    </row>
    <row r="34" spans="1:5" ht="15" customHeight="1">
      <c r="A34" s="11"/>
      <c r="C34" s="11"/>
      <c r="D34" s="11"/>
    </row>
    <row r="35" spans="1:5" ht="15" customHeight="1">
      <c r="A35" s="396" t="s">
        <v>77</v>
      </c>
      <c r="B35" s="396"/>
      <c r="C35" s="396"/>
      <c r="D35" s="396"/>
    </row>
    <row r="36" spans="1:5" ht="15" customHeight="1">
      <c r="A36" s="397" t="s">
        <v>78</v>
      </c>
      <c r="B36" s="397"/>
      <c r="C36" s="45" t="s">
        <v>79</v>
      </c>
      <c r="D36" s="46" t="s">
        <v>80</v>
      </c>
    </row>
    <row r="37" spans="1:5" ht="15" customHeight="1">
      <c r="A37" s="16" t="s">
        <v>74</v>
      </c>
      <c r="B37" s="47" t="s">
        <v>81</v>
      </c>
      <c r="C37" s="48">
        <f>'ENCARREGADO-GERAL'!C37</f>
        <v>8.3299999999999999E-2</v>
      </c>
      <c r="D37" s="49">
        <f>(D33)*($C$37)</f>
        <v>214.445021</v>
      </c>
      <c r="E37" s="31"/>
    </row>
    <row r="38" spans="1:5">
      <c r="A38" s="16" t="s">
        <v>82</v>
      </c>
      <c r="B38" s="47" t="s">
        <v>83</v>
      </c>
      <c r="C38" s="48">
        <f>'ENCARREGADO-GERAL'!C38</f>
        <v>0.121</v>
      </c>
      <c r="D38" s="49">
        <f>(D33)*($C$38)</f>
        <v>311.49876999999998</v>
      </c>
      <c r="E38" s="50"/>
    </row>
    <row r="39" spans="1:5" ht="15" customHeight="1">
      <c r="A39" s="400" t="s">
        <v>84</v>
      </c>
      <c r="B39" s="400"/>
      <c r="C39" s="51">
        <f>SUM(C37:C38)</f>
        <v>0.20429999999999998</v>
      </c>
      <c r="D39" s="52">
        <f>SUM(D37:D38)</f>
        <v>525.94379099999992</v>
      </c>
    </row>
    <row r="40" spans="1:5" ht="15" customHeight="1">
      <c r="A40" s="397" t="s">
        <v>85</v>
      </c>
      <c r="B40" s="397"/>
      <c r="C40" s="45" t="s">
        <v>79</v>
      </c>
      <c r="D40" s="40" t="s">
        <v>80</v>
      </c>
    </row>
    <row r="41" spans="1:5" ht="15" customHeight="1">
      <c r="A41" s="16" t="s">
        <v>74</v>
      </c>
      <c r="B41" s="41" t="s">
        <v>86</v>
      </c>
      <c r="C41" s="48">
        <f>COPEIRA!C41</f>
        <v>0.2</v>
      </c>
      <c r="D41" s="49">
        <f t="shared" ref="D41:D48" si="0">($D$33+$D$39)*(C41)</f>
        <v>620.06275819999996</v>
      </c>
    </row>
    <row r="42" spans="1:5" ht="15" customHeight="1">
      <c r="A42" s="16" t="s">
        <v>82</v>
      </c>
      <c r="B42" s="41" t="s">
        <v>87</v>
      </c>
      <c r="C42" s="48">
        <f>COPEIRA!C42</f>
        <v>2.5000000000000001E-2</v>
      </c>
      <c r="D42" s="49">
        <f t="shared" si="0"/>
        <v>77.507844774999995</v>
      </c>
    </row>
    <row r="43" spans="1:5">
      <c r="A43" s="16" t="s">
        <v>88</v>
      </c>
      <c r="B43" s="41" t="s">
        <v>89</v>
      </c>
      <c r="C43" s="48">
        <f>COPEIRA!C43</f>
        <v>0.01</v>
      </c>
      <c r="D43" s="49">
        <f t="shared" si="0"/>
        <v>31.003137909999996</v>
      </c>
      <c r="E43" s="31"/>
    </row>
    <row r="44" spans="1:5" ht="15" customHeight="1">
      <c r="A44" s="16" t="s">
        <v>90</v>
      </c>
      <c r="B44" s="41" t="s">
        <v>91</v>
      </c>
      <c r="C44" s="48">
        <f>COPEIRA!C44</f>
        <v>1.4999999999999999E-2</v>
      </c>
      <c r="D44" s="49">
        <f t="shared" si="0"/>
        <v>46.504706864999989</v>
      </c>
    </row>
    <row r="45" spans="1:5" ht="15" customHeight="1">
      <c r="A45" s="16" t="s">
        <v>92</v>
      </c>
      <c r="B45" s="41" t="s">
        <v>93</v>
      </c>
      <c r="C45" s="48">
        <f>COPEIRA!C45</f>
        <v>0.01</v>
      </c>
      <c r="D45" s="49">
        <f t="shared" si="0"/>
        <v>31.003137909999996</v>
      </c>
    </row>
    <row r="46" spans="1:5" ht="15" customHeight="1">
      <c r="A46" s="16" t="s">
        <v>94</v>
      </c>
      <c r="B46" s="54" t="s">
        <v>95</v>
      </c>
      <c r="C46" s="48">
        <f>COPEIRA!C46</f>
        <v>6.0000000000000001E-3</v>
      </c>
      <c r="D46" s="49">
        <f t="shared" si="0"/>
        <v>18.601882745999998</v>
      </c>
    </row>
    <row r="47" spans="1:5" ht="15" customHeight="1">
      <c r="A47" s="16" t="s">
        <v>96</v>
      </c>
      <c r="B47" s="41" t="s">
        <v>97</v>
      </c>
      <c r="C47" s="48">
        <f>COPEIRA!C47</f>
        <v>2E-3</v>
      </c>
      <c r="D47" s="49">
        <f t="shared" si="0"/>
        <v>6.2006275819999992</v>
      </c>
    </row>
    <row r="48" spans="1:5" ht="15" customHeight="1">
      <c r="A48" s="16" t="s">
        <v>98</v>
      </c>
      <c r="B48" s="41" t="s">
        <v>99</v>
      </c>
      <c r="C48" s="48">
        <f>COPEIRA!C48</f>
        <v>0.08</v>
      </c>
      <c r="D48" s="49">
        <f t="shared" si="0"/>
        <v>248.02510327999997</v>
      </c>
      <c r="E48" s="55"/>
    </row>
    <row r="49" spans="1:7" ht="15" customHeight="1">
      <c r="A49" s="400" t="s">
        <v>100</v>
      </c>
      <c r="B49" s="400"/>
      <c r="C49" s="51">
        <f>SUM(C41:C48)</f>
        <v>0.34800000000000003</v>
      </c>
      <c r="D49" s="52">
        <f>SUM(D41:D48)</f>
        <v>1078.9091992679998</v>
      </c>
    </row>
    <row r="50" spans="1:7" ht="15" customHeight="1">
      <c r="A50" s="397" t="s">
        <v>101</v>
      </c>
      <c r="B50" s="397"/>
      <c r="C50" s="56" t="s">
        <v>102</v>
      </c>
      <c r="D50" s="40" t="s">
        <v>80</v>
      </c>
      <c r="E50" s="13">
        <v>22</v>
      </c>
    </row>
    <row r="51" spans="1:7" ht="15" customHeight="1">
      <c r="A51" s="16" t="s">
        <v>74</v>
      </c>
      <c r="B51" s="57" t="s">
        <v>103</v>
      </c>
      <c r="C51" s="58">
        <f>COPEIRA!C51</f>
        <v>5.5</v>
      </c>
      <c r="D51" s="59">
        <f>(C51*2*E50)-F51</f>
        <v>87.537800000000004</v>
      </c>
      <c r="E51" s="60">
        <f>C51*2*E50</f>
        <v>242</v>
      </c>
      <c r="F51" s="61">
        <f>D33*6%</f>
        <v>154.4622</v>
      </c>
      <c r="G51" s="169">
        <f>E51-F51</f>
        <v>87.537800000000004</v>
      </c>
    </row>
    <row r="52" spans="1:7" ht="15" customHeight="1">
      <c r="A52" s="16" t="s">
        <v>82</v>
      </c>
      <c r="B52" s="57" t="s">
        <v>104</v>
      </c>
      <c r="C52" s="58">
        <f>COPEIRA!C52</f>
        <v>44.3</v>
      </c>
      <c r="D52" s="49">
        <f>C52*E50</f>
        <v>974.59999999999991</v>
      </c>
      <c r="E52" s="33"/>
    </row>
    <row r="53" spans="1:7" ht="15" customHeight="1">
      <c r="A53" s="16"/>
      <c r="B53" s="57"/>
      <c r="C53" s="62"/>
      <c r="D53" s="49">
        <f>C53</f>
        <v>0</v>
      </c>
      <c r="E53" s="33"/>
    </row>
    <row r="54" spans="1:7" ht="15" customHeight="1">
      <c r="A54" s="401" t="s">
        <v>105</v>
      </c>
      <c r="B54" s="401"/>
      <c r="C54" s="63"/>
      <c r="D54" s="52">
        <f>SUM(D51:D53)</f>
        <v>1062.1378</v>
      </c>
    </row>
    <row r="55" spans="1:7" ht="15" customHeight="1">
      <c r="A55" s="402" t="s">
        <v>106</v>
      </c>
      <c r="B55" s="402"/>
      <c r="C55" s="45" t="s">
        <v>107</v>
      </c>
      <c r="D55" s="40" t="s">
        <v>80</v>
      </c>
    </row>
    <row r="56" spans="1:7" ht="15" customHeight="1">
      <c r="A56" s="16" t="s">
        <v>74</v>
      </c>
      <c r="B56" s="47" t="s">
        <v>108</v>
      </c>
      <c r="C56" s="64"/>
      <c r="D56" s="65">
        <f>(D33/220)*150%*0.5*C56</f>
        <v>0</v>
      </c>
      <c r="E56" s="25"/>
    </row>
    <row r="57" spans="1:7" ht="15" customHeight="1">
      <c r="A57" s="403" t="s">
        <v>109</v>
      </c>
      <c r="B57" s="403"/>
      <c r="C57" s="66"/>
      <c r="D57" s="67">
        <f>SUM(D56)</f>
        <v>0</v>
      </c>
    </row>
    <row r="58" spans="1:7" ht="15" customHeight="1">
      <c r="A58" s="404" t="s">
        <v>171</v>
      </c>
      <c r="B58" s="404"/>
      <c r="C58" s="404"/>
      <c r="D58" s="404"/>
    </row>
    <row r="59" spans="1:7" ht="15" customHeight="1">
      <c r="A59" s="68" t="s">
        <v>111</v>
      </c>
      <c r="B59" s="405" t="s">
        <v>112</v>
      </c>
      <c r="C59" s="405"/>
      <c r="D59" s="42">
        <f>(D39)</f>
        <v>525.94379099999992</v>
      </c>
    </row>
    <row r="60" spans="1:7" ht="15" customHeight="1">
      <c r="A60" s="68" t="s">
        <v>113</v>
      </c>
      <c r="B60" s="405" t="s">
        <v>114</v>
      </c>
      <c r="C60" s="405"/>
      <c r="D60" s="42">
        <f>(D49)</f>
        <v>1078.9091992679998</v>
      </c>
    </row>
    <row r="61" spans="1:7" ht="15" customHeight="1">
      <c r="A61" s="68" t="s">
        <v>115</v>
      </c>
      <c r="B61" s="405" t="s">
        <v>116</v>
      </c>
      <c r="C61" s="405"/>
      <c r="D61" s="42">
        <f>(D54)</f>
        <v>1062.1378</v>
      </c>
    </row>
    <row r="62" spans="1:7" ht="15" customHeight="1">
      <c r="A62" s="68" t="s">
        <v>117</v>
      </c>
      <c r="B62" s="406" t="s">
        <v>118</v>
      </c>
      <c r="C62" s="406"/>
      <c r="D62" s="42">
        <f>D57</f>
        <v>0</v>
      </c>
    </row>
    <row r="63" spans="1:7" ht="15" customHeight="1">
      <c r="A63" s="403" t="s">
        <v>119</v>
      </c>
      <c r="B63" s="403"/>
      <c r="C63" s="403"/>
      <c r="D63" s="44">
        <f>SUM(D59:D62)</f>
        <v>2666.9907902679997</v>
      </c>
    </row>
    <row r="64" spans="1:7" ht="15" customHeight="1">
      <c r="A64" s="70"/>
      <c r="B64" s="70"/>
      <c r="C64" s="70"/>
      <c r="D64" s="70"/>
    </row>
    <row r="65" spans="1:5" ht="15" customHeight="1">
      <c r="A65" s="396" t="s">
        <v>120</v>
      </c>
      <c r="B65" s="396"/>
      <c r="C65" s="396"/>
      <c r="D65" s="396"/>
    </row>
    <row r="66" spans="1:5" ht="15" customHeight="1">
      <c r="A66" s="397" t="s">
        <v>121</v>
      </c>
      <c r="B66" s="397"/>
      <c r="C66" s="45" t="s">
        <v>79</v>
      </c>
      <c r="D66" s="40" t="s">
        <v>80</v>
      </c>
    </row>
    <row r="67" spans="1:5" ht="15" customHeight="1">
      <c r="A67" s="16" t="s">
        <v>74</v>
      </c>
      <c r="B67" s="71" t="s">
        <v>122</v>
      </c>
      <c r="C67" s="72">
        <f>COPEIRA!C67</f>
        <v>8.0000000000000004E-4</v>
      </c>
      <c r="D67" s="65">
        <f t="shared" ref="D67:D72" si="1">($D$33)*(C67)</f>
        <v>2.0594960000000002</v>
      </c>
    </row>
    <row r="68" spans="1:5" ht="28.5">
      <c r="A68" s="16" t="s">
        <v>82</v>
      </c>
      <c r="B68" s="71" t="s">
        <v>123</v>
      </c>
      <c r="C68" s="72">
        <f>COPEIRA!C68</f>
        <v>6.4000000000000011E-5</v>
      </c>
      <c r="D68" s="65">
        <f t="shared" si="1"/>
        <v>0.16475968000000002</v>
      </c>
    </row>
    <row r="69" spans="1:5" ht="28.5">
      <c r="A69" s="16" t="s">
        <v>88</v>
      </c>
      <c r="B69" s="71" t="s">
        <v>124</v>
      </c>
      <c r="C69" s="72">
        <f>COPEIRA!C69</f>
        <v>0.02</v>
      </c>
      <c r="D69" s="65">
        <f t="shared" si="1"/>
        <v>51.487400000000001</v>
      </c>
    </row>
    <row r="70" spans="1:5" ht="28.5">
      <c r="A70" s="16" t="s">
        <v>90</v>
      </c>
      <c r="B70" s="71" t="s">
        <v>125</v>
      </c>
      <c r="C70" s="72">
        <f>COPEIRA!C70</f>
        <v>4.0000000000000002E-4</v>
      </c>
      <c r="D70" s="65">
        <f t="shared" si="1"/>
        <v>1.0297480000000001</v>
      </c>
    </row>
    <row r="71" spans="1:5">
      <c r="A71" s="16" t="s">
        <v>92</v>
      </c>
      <c r="B71" s="71" t="s">
        <v>126</v>
      </c>
      <c r="C71" s="72">
        <f>COPEIRA!C71</f>
        <v>1.3920000000000002E-4</v>
      </c>
      <c r="D71" s="65">
        <f t="shared" si="1"/>
        <v>0.35835230400000007</v>
      </c>
    </row>
    <row r="72" spans="1:5" ht="28.5">
      <c r="A72" s="16" t="s">
        <v>94</v>
      </c>
      <c r="B72" s="71" t="s">
        <v>127</v>
      </c>
      <c r="C72" s="72">
        <f>COPEIRA!C72</f>
        <v>0.02</v>
      </c>
      <c r="D72" s="65">
        <f t="shared" si="1"/>
        <v>51.487400000000001</v>
      </c>
    </row>
    <row r="73" spans="1:5" ht="15" customHeight="1">
      <c r="A73" s="403" t="s">
        <v>128</v>
      </c>
      <c r="B73" s="403"/>
      <c r="C73" s="74">
        <f>SUM(C67:C72)</f>
        <v>4.1403200000000001E-2</v>
      </c>
      <c r="D73" s="44">
        <f>SUM(D67:D72)</f>
        <v>106.58715598399999</v>
      </c>
    </row>
    <row r="74" spans="1:5" ht="15" customHeight="1">
      <c r="A74" s="70"/>
      <c r="B74" s="75"/>
      <c r="C74" s="75"/>
      <c r="D74" s="75"/>
    </row>
    <row r="75" spans="1:5" ht="15" customHeight="1">
      <c r="A75" s="396" t="s">
        <v>129</v>
      </c>
      <c r="B75" s="396"/>
      <c r="C75" s="396"/>
      <c r="D75" s="396"/>
    </row>
    <row r="76" spans="1:5" ht="15" customHeight="1">
      <c r="A76" s="402" t="s">
        <v>130</v>
      </c>
      <c r="B76" s="402"/>
      <c r="C76" s="45" t="s">
        <v>79</v>
      </c>
      <c r="D76" s="40" t="s">
        <v>80</v>
      </c>
    </row>
    <row r="77" spans="1:5" ht="15" customHeight="1">
      <c r="A77" s="16" t="s">
        <v>74</v>
      </c>
      <c r="B77" s="47" t="s">
        <v>131</v>
      </c>
      <c r="C77" s="73">
        <f>COPEIRA!C77</f>
        <v>0</v>
      </c>
      <c r="D77" s="65">
        <f>($D$33+$D$39+$D$49+$D$54+$D$73)*(C77)</f>
        <v>0</v>
      </c>
      <c r="E77" s="50"/>
    </row>
    <row r="78" spans="1:5" ht="15" customHeight="1">
      <c r="A78" s="16" t="s">
        <v>82</v>
      </c>
      <c r="B78" s="47" t="s">
        <v>132</v>
      </c>
      <c r="C78" s="73">
        <f>COPEIRA!C78</f>
        <v>2.8E-3</v>
      </c>
      <c r="D78" s="65">
        <f>($D$33+$D$39+$D$49+$D$54+$D$73)*(C78)</f>
        <v>14.974254249505599</v>
      </c>
    </row>
    <row r="79" spans="1:5" ht="15" customHeight="1">
      <c r="A79" s="16" t="s">
        <v>88</v>
      </c>
      <c r="B79" s="47" t="s">
        <v>133</v>
      </c>
      <c r="C79" s="73">
        <f>COPEIRA!C79</f>
        <v>2.0000000000000001E-4</v>
      </c>
      <c r="D79" s="65">
        <f>($D$33+$D$39+$D$49+$D$54+$D$73)*(C79)</f>
        <v>1.0695895892503999</v>
      </c>
    </row>
    <row r="80" spans="1:5" ht="15" customHeight="1">
      <c r="A80" s="16" t="s">
        <v>90</v>
      </c>
      <c r="B80" s="47" t="s">
        <v>134</v>
      </c>
      <c r="C80" s="73">
        <f>COPEIRA!C80</f>
        <v>4.0000000000000002E-4</v>
      </c>
      <c r="D80" s="65">
        <f>($D$33+$D$39+$D$49+$D$54+$D$73)*(C80)</f>
        <v>2.1391791785007999</v>
      </c>
    </row>
    <row r="81" spans="1:5" ht="15" customHeight="1">
      <c r="A81" s="16" t="s">
        <v>92</v>
      </c>
      <c r="B81" s="71" t="s">
        <v>135</v>
      </c>
      <c r="C81" s="73">
        <f>COPEIRA!C81</f>
        <v>2.0000000000000001E-4</v>
      </c>
      <c r="D81" s="65">
        <f>($D$33+$D$39+$D$49+$D$54+$D$73)*(C81)</f>
        <v>1.0695895892503999</v>
      </c>
    </row>
    <row r="82" spans="1:5" ht="15" customHeight="1">
      <c r="A82" s="401" t="s">
        <v>136</v>
      </c>
      <c r="B82" s="401"/>
      <c r="C82" s="76">
        <f>SUM(C77:C81)</f>
        <v>3.6000000000000003E-3</v>
      </c>
      <c r="D82" s="77">
        <f>SUM(D77:D81)</f>
        <v>19.252612606507196</v>
      </c>
    </row>
    <row r="83" spans="1:5" ht="15" customHeight="1">
      <c r="A83" s="402" t="s">
        <v>137</v>
      </c>
      <c r="B83" s="402"/>
      <c r="C83" s="45"/>
      <c r="D83" s="40" t="s">
        <v>80</v>
      </c>
    </row>
    <row r="84" spans="1:5" ht="15" customHeight="1">
      <c r="A84" s="16" t="s">
        <v>74</v>
      </c>
      <c r="B84" s="47" t="s">
        <v>138</v>
      </c>
      <c r="C84" s="64"/>
      <c r="D84" s="65"/>
      <c r="E84" s="25"/>
    </row>
    <row r="85" spans="1:5" ht="15" customHeight="1">
      <c r="A85" s="403" t="s">
        <v>139</v>
      </c>
      <c r="B85" s="403"/>
      <c r="C85" s="66"/>
      <c r="D85" s="67">
        <f>SUM(D84)</f>
        <v>0</v>
      </c>
    </row>
    <row r="86" spans="1:5" ht="15" customHeight="1">
      <c r="A86" s="407" t="s">
        <v>140</v>
      </c>
      <c r="B86" s="407"/>
      <c r="C86" s="407"/>
      <c r="D86" s="407"/>
    </row>
    <row r="87" spans="1:5" ht="15" customHeight="1">
      <c r="A87" s="68" t="s">
        <v>141</v>
      </c>
      <c r="B87" s="408" t="s">
        <v>142</v>
      </c>
      <c r="C87" s="408"/>
      <c r="D87" s="42">
        <f>(D82)</f>
        <v>19.252612606507196</v>
      </c>
    </row>
    <row r="88" spans="1:5" ht="15" customHeight="1">
      <c r="A88" s="78" t="s">
        <v>143</v>
      </c>
      <c r="B88" s="406" t="s">
        <v>138</v>
      </c>
      <c r="C88" s="406"/>
      <c r="D88" s="65">
        <f>D85</f>
        <v>0</v>
      </c>
    </row>
    <row r="89" spans="1:5" ht="15" customHeight="1">
      <c r="A89" s="409" t="s">
        <v>144</v>
      </c>
      <c r="B89" s="409"/>
      <c r="C89" s="409"/>
      <c r="D89" s="44">
        <f>SUM(D87:D88)</f>
        <v>19.252612606507196</v>
      </c>
    </row>
    <row r="90" spans="1:5" ht="15" customHeight="1">
      <c r="A90" s="70"/>
      <c r="B90" s="70"/>
      <c r="C90" s="70"/>
      <c r="D90" s="70"/>
    </row>
    <row r="91" spans="1:5" ht="15" customHeight="1">
      <c r="A91" s="396" t="s">
        <v>145</v>
      </c>
      <c r="B91" s="396"/>
      <c r="C91" s="396"/>
      <c r="D91" s="396"/>
    </row>
    <row r="92" spans="1:5" ht="15" customHeight="1">
      <c r="A92" s="397" t="s">
        <v>146</v>
      </c>
      <c r="B92" s="397"/>
      <c r="C92" s="397"/>
      <c r="D92" s="40" t="s">
        <v>80</v>
      </c>
    </row>
    <row r="93" spans="1:5" ht="15" customHeight="1">
      <c r="A93" s="16" t="s">
        <v>74</v>
      </c>
      <c r="B93" s="80" t="s">
        <v>172</v>
      </c>
      <c r="C93" s="81"/>
      <c r="D93" s="103">
        <v>0</v>
      </c>
      <c r="E93" s="237"/>
    </row>
    <row r="94" spans="1:5" ht="15" customHeight="1">
      <c r="A94" s="16" t="s">
        <v>82</v>
      </c>
      <c r="B94" s="80" t="s">
        <v>545</v>
      </c>
      <c r="C94" s="81"/>
      <c r="D94" s="103">
        <v>0</v>
      </c>
      <c r="E94" s="237"/>
    </row>
    <row r="95" spans="1:5" ht="15" customHeight="1">
      <c r="A95" s="16" t="s">
        <v>88</v>
      </c>
      <c r="B95" s="80" t="s">
        <v>148</v>
      </c>
      <c r="C95" s="81"/>
      <c r="D95" s="103">
        <f>UNIFORME!E51</f>
        <v>132.83307397751554</v>
      </c>
      <c r="E95" s="237" t="str">
        <f>'ENCARREGADO-GERAL'!E95:H95</f>
        <v>UNIFORMES</v>
      </c>
    </row>
    <row r="96" spans="1:5" ht="15" customHeight="1">
      <c r="A96" s="409" t="s">
        <v>149</v>
      </c>
      <c r="B96" s="409"/>
      <c r="C96" s="83"/>
      <c r="D96" s="172">
        <f>SUM(D93:D95)</f>
        <v>132.83307397751554</v>
      </c>
    </row>
    <row r="97" spans="1:5" ht="15" customHeight="1">
      <c r="A97" s="85"/>
      <c r="B97" s="86"/>
      <c r="C97" s="86"/>
      <c r="D97" s="87"/>
    </row>
    <row r="98" spans="1:5" ht="15" customHeight="1">
      <c r="A98" s="410" t="s">
        <v>150</v>
      </c>
      <c r="B98" s="410"/>
      <c r="C98" s="410"/>
      <c r="D98" s="410"/>
    </row>
    <row r="99" spans="1:5" ht="15" customHeight="1">
      <c r="A99" s="411" t="s">
        <v>151</v>
      </c>
      <c r="B99" s="411"/>
      <c r="C99" s="45" t="s">
        <v>79</v>
      </c>
      <c r="D99" s="88" t="s">
        <v>80</v>
      </c>
    </row>
    <row r="100" spans="1:5" ht="15" customHeight="1">
      <c r="A100" s="16" t="s">
        <v>74</v>
      </c>
      <c r="B100" s="69" t="s">
        <v>152</v>
      </c>
      <c r="C100" s="48">
        <v>3.85E-2</v>
      </c>
      <c r="D100" s="65">
        <f>(D33+D63+D73+D89+D96)*C100</f>
        <v>211.75129486418683</v>
      </c>
      <c r="E100" s="89"/>
    </row>
    <row r="101" spans="1:5" ht="15" customHeight="1">
      <c r="A101" s="16" t="s">
        <v>82</v>
      </c>
      <c r="B101" s="69" t="s">
        <v>153</v>
      </c>
      <c r="C101" s="48">
        <v>3.85E-2</v>
      </c>
      <c r="D101" s="65">
        <f>(D33+D63+D73+D89+D96+D100)*C101</f>
        <v>219.90371971645803</v>
      </c>
      <c r="E101" s="89"/>
    </row>
    <row r="102" spans="1:5" ht="15" customHeight="1">
      <c r="A102" s="412" t="s">
        <v>88</v>
      </c>
      <c r="B102" s="54" t="s">
        <v>154</v>
      </c>
      <c r="C102" s="90">
        <f>C103+C104+C107</f>
        <v>8.43E-2</v>
      </c>
      <c r="D102" s="91"/>
      <c r="E102" s="92"/>
    </row>
    <row r="103" spans="1:5" ht="15" customHeight="1">
      <c r="A103" s="412"/>
      <c r="B103" s="93" t="s">
        <v>155</v>
      </c>
      <c r="C103" s="53">
        <f>COPEIRA!C103</f>
        <v>2.8199999999999999E-2</v>
      </c>
      <c r="D103" s="65">
        <f>((D33+D63+D73+D89+D96+D100+D101)/(1-C102))*C103</f>
        <v>182.67294949999999</v>
      </c>
      <c r="E103" s="92"/>
    </row>
    <row r="104" spans="1:5" ht="15" customHeight="1">
      <c r="A104" s="412"/>
      <c r="B104" s="93" t="s">
        <v>156</v>
      </c>
      <c r="C104" s="53">
        <f>COPEIRA!C104</f>
        <v>6.1000000000000004E-3</v>
      </c>
      <c r="D104" s="65">
        <f>((D33+D63+D73+D89+D96+D100+D101)/(1-C102))*C104</f>
        <v>39.514361416666674</v>
      </c>
      <c r="E104" s="92"/>
    </row>
    <row r="105" spans="1:5" ht="15" customHeight="1">
      <c r="A105" s="412"/>
      <c r="B105" s="54" t="s">
        <v>157</v>
      </c>
      <c r="C105" s="48">
        <f>COPEIRA!C105</f>
        <v>0</v>
      </c>
      <c r="D105" s="65"/>
    </row>
    <row r="106" spans="1:5" ht="15" customHeight="1">
      <c r="A106" s="412"/>
      <c r="B106" s="54" t="s">
        <v>158</v>
      </c>
      <c r="C106" s="48">
        <f>COPEIRA!C106</f>
        <v>0</v>
      </c>
      <c r="D106" s="65"/>
    </row>
    <row r="107" spans="1:5" ht="15" customHeight="1">
      <c r="A107" s="412"/>
      <c r="B107" s="93" t="s">
        <v>159</v>
      </c>
      <c r="C107" s="48">
        <f>COPEIRA!C107</f>
        <v>0.05</v>
      </c>
      <c r="D107" s="65">
        <f>((D33+D63+D73+D89+D96+D100+D101)/(1-C102))*C107</f>
        <v>323.88820833333335</v>
      </c>
    </row>
    <row r="108" spans="1:5" ht="15" customHeight="1">
      <c r="A108" s="403" t="s">
        <v>160</v>
      </c>
      <c r="B108" s="403"/>
      <c r="C108" s="94">
        <f>C100+C101+C103+C104+C107</f>
        <v>0.1613</v>
      </c>
      <c r="D108" s="67">
        <f>SUM(D100:D101,D103:D104,D107)</f>
        <v>977.73053383064484</v>
      </c>
    </row>
    <row r="109" spans="1:5" ht="15" customHeight="1">
      <c r="A109" s="70"/>
      <c r="B109" s="70"/>
      <c r="C109" s="70"/>
      <c r="D109" s="70"/>
    </row>
    <row r="110" spans="1:5" ht="15" customHeight="1">
      <c r="A110" s="396" t="s">
        <v>161</v>
      </c>
      <c r="B110" s="396"/>
      <c r="C110" s="396"/>
      <c r="D110" s="396"/>
    </row>
    <row r="111" spans="1:5" ht="15" customHeight="1">
      <c r="A111" s="397" t="s">
        <v>162</v>
      </c>
      <c r="B111" s="397"/>
      <c r="C111" s="397"/>
      <c r="D111" s="95" t="s">
        <v>80</v>
      </c>
    </row>
    <row r="112" spans="1:5" ht="15" customHeight="1">
      <c r="A112" s="16" t="s">
        <v>74</v>
      </c>
      <c r="B112" s="405" t="s">
        <v>163</v>
      </c>
      <c r="C112" s="405"/>
      <c r="D112" s="96">
        <f>(D33)</f>
        <v>2574.37</v>
      </c>
    </row>
    <row r="113" spans="1:5" ht="15" customHeight="1">
      <c r="A113" s="16" t="s">
        <v>82</v>
      </c>
      <c r="B113" s="405" t="s">
        <v>164</v>
      </c>
      <c r="C113" s="405"/>
      <c r="D113" s="65">
        <f>(D63)</f>
        <v>2666.9907902679997</v>
      </c>
    </row>
    <row r="114" spans="1:5" ht="15" customHeight="1">
      <c r="A114" s="16" t="s">
        <v>88</v>
      </c>
      <c r="B114" s="405" t="s">
        <v>165</v>
      </c>
      <c r="C114" s="405"/>
      <c r="D114" s="65">
        <f>(D73)</f>
        <v>106.58715598399999</v>
      </c>
    </row>
    <row r="115" spans="1:5" ht="15" customHeight="1">
      <c r="A115" s="16" t="s">
        <v>90</v>
      </c>
      <c r="B115" s="405" t="s">
        <v>166</v>
      </c>
      <c r="C115" s="405"/>
      <c r="D115" s="65">
        <f>(D89)</f>
        <v>19.252612606507196</v>
      </c>
    </row>
    <row r="116" spans="1:5" ht="15" customHeight="1">
      <c r="A116" s="16" t="s">
        <v>92</v>
      </c>
      <c r="B116" s="405" t="s">
        <v>167</v>
      </c>
      <c r="C116" s="405"/>
      <c r="D116" s="65">
        <f>D96</f>
        <v>132.83307397751554</v>
      </c>
    </row>
    <row r="117" spans="1:5" ht="15" customHeight="1">
      <c r="A117" s="413" t="s">
        <v>168</v>
      </c>
      <c r="B117" s="413"/>
      <c r="C117" s="413"/>
      <c r="D117" s="97">
        <f>SUM(D112:D116)</f>
        <v>5500.0336328360218</v>
      </c>
      <c r="E117" s="55"/>
    </row>
    <row r="118" spans="1:5" ht="15" customHeight="1">
      <c r="A118" s="98" t="s">
        <v>94</v>
      </c>
      <c r="B118" s="414" t="s">
        <v>169</v>
      </c>
      <c r="C118" s="414"/>
      <c r="D118" s="99">
        <f>(D108)</f>
        <v>977.73053383064484</v>
      </c>
    </row>
    <row r="119" spans="1:5" ht="15" customHeight="1">
      <c r="A119" s="415" t="s">
        <v>170</v>
      </c>
      <c r="B119" s="415"/>
      <c r="C119" s="415"/>
      <c r="D119" s="100">
        <f>SUM(D117:D118)</f>
        <v>6477.7641666666668</v>
      </c>
    </row>
    <row r="120" spans="1:5" ht="15" customHeight="1">
      <c r="A120" s="11"/>
      <c r="D120" s="22"/>
    </row>
    <row r="121" spans="1:5" ht="15" customHeight="1">
      <c r="C121" s="10" t="s">
        <v>583</v>
      </c>
      <c r="D121" s="270">
        <f>'RESUMO '!G9</f>
        <v>77733.17</v>
      </c>
      <c r="E121" s="175">
        <f>D121*10</f>
        <v>777331.7</v>
      </c>
    </row>
    <row r="122" spans="1:5" ht="15" customHeight="1">
      <c r="C122" s="10" t="s">
        <v>372</v>
      </c>
      <c r="D122" s="268">
        <v>77733.17</v>
      </c>
      <c r="E122" s="175">
        <f>D122*10</f>
        <v>777331.7</v>
      </c>
    </row>
    <row r="123" spans="1:5" ht="15" customHeight="1">
      <c r="D123" s="174">
        <f>D122*'RESUMO '!E9</f>
        <v>777331.7</v>
      </c>
    </row>
    <row r="124" spans="1:5" ht="15" customHeight="1">
      <c r="C124" s="101"/>
    </row>
  </sheetData>
  <mergeCells count="72">
    <mergeCell ref="B118:C118"/>
    <mergeCell ref="A119:C119"/>
    <mergeCell ref="B112:C112"/>
    <mergeCell ref="B113:C113"/>
    <mergeCell ref="B114:C114"/>
    <mergeCell ref="B115:C115"/>
    <mergeCell ref="B116:C116"/>
    <mergeCell ref="A102:A107"/>
    <mergeCell ref="A108:B108"/>
    <mergeCell ref="A110:D110"/>
    <mergeCell ref="A111:C111"/>
    <mergeCell ref="A117:C117"/>
    <mergeCell ref="A91:D91"/>
    <mergeCell ref="A92:C92"/>
    <mergeCell ref="A96:B96"/>
    <mergeCell ref="A98:D98"/>
    <mergeCell ref="A99:B99"/>
    <mergeCell ref="A85:B85"/>
    <mergeCell ref="A86:D86"/>
    <mergeCell ref="B87:C87"/>
    <mergeCell ref="B88:C88"/>
    <mergeCell ref="A89:C89"/>
    <mergeCell ref="A73:B73"/>
    <mergeCell ref="A75:D75"/>
    <mergeCell ref="A76:B76"/>
    <mergeCell ref="A82:B82"/>
    <mergeCell ref="A83:B83"/>
    <mergeCell ref="B61:C61"/>
    <mergeCell ref="B62:C62"/>
    <mergeCell ref="A63:C63"/>
    <mergeCell ref="A65:D65"/>
    <mergeCell ref="A66:B66"/>
    <mergeCell ref="A55:B55"/>
    <mergeCell ref="A57:B57"/>
    <mergeCell ref="A58:D58"/>
    <mergeCell ref="B59:C59"/>
    <mergeCell ref="B60:C60"/>
    <mergeCell ref="A39:B39"/>
    <mergeCell ref="A40:B40"/>
    <mergeCell ref="A49:B49"/>
    <mergeCell ref="A50:B50"/>
    <mergeCell ref="A54:B54"/>
    <mergeCell ref="A31:C31"/>
    <mergeCell ref="B32:C32"/>
    <mergeCell ref="A33:C33"/>
    <mergeCell ref="A35:D35"/>
    <mergeCell ref="A36:B36"/>
    <mergeCell ref="B25:C25"/>
    <mergeCell ref="B26:C26"/>
    <mergeCell ref="B27:C27"/>
    <mergeCell ref="B28:C28"/>
    <mergeCell ref="A30:D30"/>
    <mergeCell ref="A20:D20"/>
    <mergeCell ref="B21:C21"/>
    <mergeCell ref="B22:C22"/>
    <mergeCell ref="B23:C23"/>
    <mergeCell ref="B24:C24"/>
    <mergeCell ref="A12:D12"/>
    <mergeCell ref="C13:D13"/>
    <mergeCell ref="B14:C14"/>
    <mergeCell ref="B16:C16"/>
    <mergeCell ref="B17:C17"/>
    <mergeCell ref="A6:D6"/>
    <mergeCell ref="C7:D7"/>
    <mergeCell ref="C8:D8"/>
    <mergeCell ref="C9:D9"/>
    <mergeCell ref="C10:D10"/>
    <mergeCell ref="A1:D1"/>
    <mergeCell ref="A2:D2"/>
    <mergeCell ref="A3:D3"/>
    <mergeCell ref="A4:D4"/>
    <mergeCell ref="A5:D5"/>
  </mergeCells>
  <pageMargins left="0.51181102362204722" right="0.51181102362204722" top="0.78740157480314965" bottom="0.78740157480314965" header="0.31496062992125984" footer="0.31496062992125984"/>
  <pageSetup paperSize="9" scale="48" orientation="portrait" r:id="rId1"/>
  <headerFooter>
    <oddHeader>&amp;L&amp;G</oddHeader>
    <oddFooter>&amp;C&amp;G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38"/>
  <sheetViews>
    <sheetView showGridLines="0" view="pageBreakPreview" topLeftCell="A4" zoomScaleNormal="100" zoomScaleSheetLayoutView="100" workbookViewId="0">
      <selection activeCell="F32" sqref="F32"/>
    </sheetView>
  </sheetViews>
  <sheetFormatPr defaultColWidth="94.85546875" defaultRowHeight="29.25" customHeight="1"/>
  <cols>
    <col min="1" max="1" width="13.28515625" customWidth="1"/>
    <col min="2" max="2" width="54.140625" customWidth="1"/>
    <col min="3" max="3" width="11.42578125" customWidth="1"/>
    <col min="4" max="4" width="10" customWidth="1"/>
    <col min="5" max="5" width="11.85546875" customWidth="1"/>
    <col min="6" max="6" width="19.7109375" customWidth="1"/>
    <col min="7" max="7" width="15.7109375" customWidth="1"/>
    <col min="8" max="8" width="15.28515625" customWidth="1"/>
    <col min="9" max="9" width="16.42578125" customWidth="1"/>
  </cols>
  <sheetData>
    <row r="1" spans="1:9" ht="29.25" customHeight="1" thickBot="1">
      <c r="A1" s="427" t="s">
        <v>221</v>
      </c>
      <c r="B1" s="427"/>
      <c r="C1" s="427"/>
      <c r="D1" s="427"/>
      <c r="E1" s="120"/>
    </row>
    <row r="2" spans="1:9" ht="29.25" customHeight="1" thickBot="1">
      <c r="A2" s="121" t="s">
        <v>176</v>
      </c>
      <c r="B2" s="121" t="s">
        <v>222</v>
      </c>
      <c r="C2" s="121" t="s">
        <v>223</v>
      </c>
      <c r="D2" s="121" t="s">
        <v>224</v>
      </c>
      <c r="E2" s="121" t="s">
        <v>179</v>
      </c>
      <c r="F2" s="122" t="s">
        <v>225</v>
      </c>
      <c r="G2" s="123"/>
    </row>
    <row r="3" spans="1:9" ht="19.5" customHeight="1" thickBot="1">
      <c r="A3" s="124">
        <v>1</v>
      </c>
      <c r="B3" s="272" t="s">
        <v>227</v>
      </c>
      <c r="C3" s="124" t="s">
        <v>228</v>
      </c>
      <c r="D3" s="124">
        <v>50</v>
      </c>
      <c r="E3" s="126">
        <v>17.768429999999999</v>
      </c>
      <c r="F3" s="127">
        <f t="shared" ref="F3:F11" si="0">D3*E3</f>
        <v>888.42149999999992</v>
      </c>
      <c r="G3" s="128"/>
    </row>
    <row r="4" spans="1:9" ht="19.5" customHeight="1" thickBot="1">
      <c r="A4" s="124">
        <v>2</v>
      </c>
      <c r="B4" s="125" t="s">
        <v>230</v>
      </c>
      <c r="C4" s="124" t="s">
        <v>228</v>
      </c>
      <c r="D4" s="124">
        <v>24</v>
      </c>
      <c r="E4" s="126">
        <v>3.7</v>
      </c>
      <c r="F4" s="127">
        <f t="shared" si="0"/>
        <v>88.800000000000011</v>
      </c>
      <c r="G4" s="128"/>
    </row>
    <row r="5" spans="1:9" ht="19.5" customHeight="1" thickBot="1">
      <c r="A5" s="124">
        <v>3</v>
      </c>
      <c r="B5" s="272" t="s">
        <v>232</v>
      </c>
      <c r="C5" s="124" t="s">
        <v>228</v>
      </c>
      <c r="D5" s="124">
        <v>500</v>
      </c>
      <c r="E5" s="126">
        <v>20.16</v>
      </c>
      <c r="F5" s="127">
        <f t="shared" si="0"/>
        <v>10080</v>
      </c>
      <c r="G5" s="128"/>
      <c r="H5" s="277"/>
      <c r="I5" s="165"/>
    </row>
    <row r="6" spans="1:9" ht="19.5" customHeight="1" thickBot="1">
      <c r="A6" s="124">
        <v>4</v>
      </c>
      <c r="B6" s="125" t="s">
        <v>234</v>
      </c>
      <c r="C6" s="124" t="s">
        <v>228</v>
      </c>
      <c r="D6" s="124">
        <v>50</v>
      </c>
      <c r="E6" s="126">
        <v>3.5</v>
      </c>
      <c r="F6" s="127">
        <f t="shared" si="0"/>
        <v>175</v>
      </c>
      <c r="G6" s="128"/>
    </row>
    <row r="7" spans="1:9" ht="19.5" customHeight="1" thickBot="1">
      <c r="A7" s="124">
        <v>5</v>
      </c>
      <c r="B7" s="272" t="s">
        <v>236</v>
      </c>
      <c r="C7" s="124" t="s">
        <v>228</v>
      </c>
      <c r="D7" s="124">
        <v>200</v>
      </c>
      <c r="E7" s="126">
        <v>5.39</v>
      </c>
      <c r="F7" s="127">
        <f t="shared" si="0"/>
        <v>1078</v>
      </c>
      <c r="G7" s="128"/>
    </row>
    <row r="8" spans="1:9" ht="19.5" customHeight="1" thickBot="1">
      <c r="A8" s="124">
        <v>6</v>
      </c>
      <c r="B8" s="272" t="s">
        <v>238</v>
      </c>
      <c r="C8" s="124" t="s">
        <v>228</v>
      </c>
      <c r="D8" s="124">
        <v>250</v>
      </c>
      <c r="E8" s="126">
        <v>3.9327992359999957</v>
      </c>
      <c r="F8" s="127">
        <f t="shared" si="0"/>
        <v>983.19980899999894</v>
      </c>
      <c r="G8" s="128"/>
    </row>
    <row r="9" spans="1:9" ht="19.5" customHeight="1" thickBot="1">
      <c r="A9" s="124">
        <v>7</v>
      </c>
      <c r="B9" s="272" t="s">
        <v>240</v>
      </c>
      <c r="C9" s="124" t="s">
        <v>228</v>
      </c>
      <c r="D9" s="124">
        <v>300</v>
      </c>
      <c r="E9" s="126">
        <v>5</v>
      </c>
      <c r="F9" s="127">
        <f t="shared" si="0"/>
        <v>1500</v>
      </c>
      <c r="G9" s="128"/>
      <c r="I9" s="271"/>
    </row>
    <row r="10" spans="1:9" ht="19.5" customHeight="1" thickBot="1">
      <c r="A10" s="124">
        <v>8</v>
      </c>
      <c r="B10" s="125" t="s">
        <v>242</v>
      </c>
      <c r="C10" s="124" t="s">
        <v>228</v>
      </c>
      <c r="D10" s="124">
        <v>36</v>
      </c>
      <c r="E10" s="126">
        <v>4.99</v>
      </c>
      <c r="F10" s="283">
        <f t="shared" si="0"/>
        <v>179.64000000000001</v>
      </c>
      <c r="G10" s="278"/>
      <c r="I10" s="271"/>
    </row>
    <row r="11" spans="1:9" ht="19.5" customHeight="1">
      <c r="A11" s="129">
        <v>9</v>
      </c>
      <c r="B11" s="130" t="s">
        <v>244</v>
      </c>
      <c r="C11" s="129" t="s">
        <v>228</v>
      </c>
      <c r="D11" s="129">
        <v>24</v>
      </c>
      <c r="E11" s="131">
        <v>1.83</v>
      </c>
      <c r="F11" s="314">
        <f t="shared" si="0"/>
        <v>43.92</v>
      </c>
      <c r="G11" s="311"/>
    </row>
    <row r="12" spans="1:9" ht="19.5" customHeight="1">
      <c r="A12" s="132">
        <v>10</v>
      </c>
      <c r="B12" s="133" t="s">
        <v>246</v>
      </c>
      <c r="C12" s="132" t="s">
        <v>228</v>
      </c>
      <c r="D12" s="132">
        <v>10</v>
      </c>
      <c r="E12" s="134">
        <v>24.22</v>
      </c>
      <c r="F12" s="314">
        <f>D12*E12</f>
        <v>242.2</v>
      </c>
      <c r="G12" s="308"/>
      <c r="H12" s="309"/>
    </row>
    <row r="13" spans="1:9" ht="29.25" customHeight="1">
      <c r="A13" s="426" t="s">
        <v>248</v>
      </c>
      <c r="B13" s="426"/>
      <c r="C13" s="426"/>
      <c r="D13" s="426"/>
      <c r="E13" s="313"/>
      <c r="F13" s="274">
        <f>SUM(F3:F12)</f>
        <v>15259.181309</v>
      </c>
      <c r="G13" s="310"/>
      <c r="I13" s="174"/>
    </row>
    <row r="14" spans="1:9" ht="14.25" customHeight="1">
      <c r="A14" s="421" t="s">
        <v>592</v>
      </c>
      <c r="B14" s="422"/>
      <c r="C14" s="423"/>
      <c r="D14" s="316">
        <f>2.79%+0.61%+5%</f>
        <v>8.4000000000000005E-2</v>
      </c>
      <c r="E14" s="315">
        <f>(100-8.4)/100</f>
        <v>0.91599999999999993</v>
      </c>
      <c r="F14" s="306">
        <f>F13/E14</f>
        <v>16658.494878820962</v>
      </c>
      <c r="G14" s="312"/>
      <c r="I14" s="174"/>
    </row>
    <row r="15" spans="1:9" ht="19.5" customHeight="1">
      <c r="A15" s="424" t="s">
        <v>542</v>
      </c>
      <c r="B15" s="425"/>
      <c r="C15" s="425"/>
      <c r="D15" s="425"/>
      <c r="E15" s="425"/>
      <c r="F15" s="274">
        <f>F14*12</f>
        <v>199901.93854585156</v>
      </c>
      <c r="G15" s="310"/>
      <c r="I15" s="174"/>
    </row>
    <row r="16" spans="1:9" ht="29.25" customHeight="1" thickBot="1">
      <c r="A16" s="428"/>
      <c r="B16" s="428"/>
      <c r="C16" s="428"/>
      <c r="D16" s="428"/>
      <c r="H16" s="307"/>
    </row>
    <row r="17" spans="1:9" ht="29.25" customHeight="1" thickBot="1">
      <c r="A17" s="429" t="s">
        <v>249</v>
      </c>
      <c r="B17" s="429"/>
      <c r="C17" s="429"/>
      <c r="D17" s="429"/>
      <c r="E17" s="137"/>
      <c r="F17" s="138"/>
      <c r="G17" s="139"/>
    </row>
    <row r="18" spans="1:9" ht="29.25" customHeight="1" thickBot="1">
      <c r="A18" s="121" t="s">
        <v>176</v>
      </c>
      <c r="B18" s="121" t="s">
        <v>222</v>
      </c>
      <c r="C18" s="121" t="s">
        <v>223</v>
      </c>
      <c r="D18" s="121" t="s">
        <v>224</v>
      </c>
      <c r="E18" s="121" t="s">
        <v>250</v>
      </c>
      <c r="F18" s="121" t="s">
        <v>225</v>
      </c>
      <c r="G18" s="269"/>
    </row>
    <row r="19" spans="1:9" ht="29.25" customHeight="1" thickBot="1">
      <c r="A19" s="124">
        <v>1</v>
      </c>
      <c r="B19" s="125" t="s">
        <v>251</v>
      </c>
      <c r="C19" s="124" t="s">
        <v>228</v>
      </c>
      <c r="D19" s="124">
        <v>24</v>
      </c>
      <c r="E19" s="140">
        <v>2.0433300000000001</v>
      </c>
      <c r="F19" s="141">
        <f>D19*E19</f>
        <v>49.039920000000002</v>
      </c>
      <c r="G19" s="142"/>
    </row>
    <row r="20" spans="1:9" ht="29.25" customHeight="1" thickBot="1">
      <c r="A20" s="124">
        <v>2</v>
      </c>
      <c r="B20" s="125" t="s">
        <v>253</v>
      </c>
      <c r="C20" s="124" t="s">
        <v>228</v>
      </c>
      <c r="D20" s="124">
        <v>24</v>
      </c>
      <c r="E20" s="140">
        <v>5</v>
      </c>
      <c r="F20" s="141">
        <f>D20*E20</f>
        <v>120</v>
      </c>
      <c r="G20" s="142"/>
      <c r="H20" s="318" t="e">
        <f>I35</f>
        <v>#REF!</v>
      </c>
    </row>
    <row r="21" spans="1:9" ht="29.25" customHeight="1" thickBot="1">
      <c r="A21" s="124">
        <v>3</v>
      </c>
      <c r="B21" s="125" t="s">
        <v>254</v>
      </c>
      <c r="C21" s="124" t="s">
        <v>228</v>
      </c>
      <c r="D21" s="124">
        <v>60</v>
      </c>
      <c r="E21" s="140">
        <v>1.19</v>
      </c>
      <c r="F21" s="141">
        <f t="shared" ref="F19:F32" si="1">D21*E21</f>
        <v>71.399999999999991</v>
      </c>
      <c r="G21" s="142"/>
      <c r="H21" s="317">
        <f>F35</f>
        <v>10495.282794759825</v>
      </c>
    </row>
    <row r="22" spans="1:9" ht="65.25" customHeight="1" thickBot="1">
      <c r="A22" s="124">
        <v>4</v>
      </c>
      <c r="B22" s="125" t="s">
        <v>256</v>
      </c>
      <c r="C22" s="124" t="s">
        <v>228</v>
      </c>
      <c r="D22" s="124">
        <v>36</v>
      </c>
      <c r="E22" s="140">
        <v>0.59</v>
      </c>
      <c r="F22" s="141">
        <f t="shared" si="1"/>
        <v>21.24</v>
      </c>
      <c r="G22" s="142"/>
      <c r="H22" s="104"/>
    </row>
    <row r="23" spans="1:9" ht="29.25" customHeight="1" thickBot="1">
      <c r="A23" s="124">
        <v>5</v>
      </c>
      <c r="B23" s="125" t="s">
        <v>257</v>
      </c>
      <c r="C23" s="124" t="s">
        <v>228</v>
      </c>
      <c r="D23" s="124">
        <v>10</v>
      </c>
      <c r="E23" s="140">
        <v>1</v>
      </c>
      <c r="F23" s="141">
        <f t="shared" si="1"/>
        <v>10</v>
      </c>
      <c r="G23" s="142"/>
    </row>
    <row r="24" spans="1:9" ht="29.25" customHeight="1" thickBot="1">
      <c r="A24" s="124">
        <v>6</v>
      </c>
      <c r="B24" s="125" t="s">
        <v>258</v>
      </c>
      <c r="C24" s="124" t="s">
        <v>228</v>
      </c>
      <c r="D24" s="124">
        <v>24</v>
      </c>
      <c r="E24" s="140">
        <v>2.9</v>
      </c>
      <c r="F24" s="141">
        <f>D24*E24</f>
        <v>69.599999999999994</v>
      </c>
      <c r="G24" s="142"/>
    </row>
    <row r="25" spans="1:9" ht="29.25" customHeight="1" thickBot="1">
      <c r="A25" s="124">
        <v>7</v>
      </c>
      <c r="B25" s="125" t="s">
        <v>259</v>
      </c>
      <c r="C25" s="124" t="s">
        <v>228</v>
      </c>
      <c r="D25" s="124">
        <v>24</v>
      </c>
      <c r="E25" s="140">
        <v>1.19</v>
      </c>
      <c r="F25" s="141">
        <f t="shared" si="1"/>
        <v>28.56</v>
      </c>
      <c r="G25" s="142"/>
    </row>
    <row r="26" spans="1:9" ht="29.25" customHeight="1" thickBot="1">
      <c r="A26" s="124">
        <v>8</v>
      </c>
      <c r="B26" s="125" t="s">
        <v>260</v>
      </c>
      <c r="C26" s="129" t="s">
        <v>228</v>
      </c>
      <c r="D26" s="129">
        <v>20</v>
      </c>
      <c r="E26" s="144">
        <v>2.0499999999999998</v>
      </c>
      <c r="F26" s="145">
        <f>D26*E26</f>
        <v>41</v>
      </c>
      <c r="G26" s="142"/>
      <c r="H26" s="104"/>
    </row>
    <row r="27" spans="1:9" ht="29.25" customHeight="1" thickBot="1">
      <c r="A27" s="124">
        <v>9</v>
      </c>
      <c r="B27" s="146" t="s">
        <v>262</v>
      </c>
      <c r="C27" s="147" t="s">
        <v>228</v>
      </c>
      <c r="D27" s="147">
        <v>10</v>
      </c>
      <c r="E27" s="148">
        <v>3.95</v>
      </c>
      <c r="F27" s="141">
        <f t="shared" si="1"/>
        <v>39.5</v>
      </c>
      <c r="G27" s="142"/>
    </row>
    <row r="28" spans="1:9" ht="29.25" customHeight="1" thickBot="1">
      <c r="A28" s="124">
        <v>10</v>
      </c>
      <c r="B28" s="149" t="s">
        <v>263</v>
      </c>
      <c r="C28" s="147" t="s">
        <v>228</v>
      </c>
      <c r="D28" s="147">
        <v>200</v>
      </c>
      <c r="E28" s="148">
        <v>0.75</v>
      </c>
      <c r="F28" s="141">
        <f>D28*E28</f>
        <v>150</v>
      </c>
      <c r="G28" s="142"/>
      <c r="H28" s="104"/>
    </row>
    <row r="29" spans="1:9" ht="29.25" customHeight="1" thickBot="1">
      <c r="A29" s="124">
        <v>11</v>
      </c>
      <c r="B29" s="149" t="s">
        <v>264</v>
      </c>
      <c r="C29" s="147" t="s">
        <v>228</v>
      </c>
      <c r="D29" s="147">
        <v>24</v>
      </c>
      <c r="E29" s="140">
        <v>1.5</v>
      </c>
      <c r="F29" s="141">
        <f t="shared" si="1"/>
        <v>36</v>
      </c>
      <c r="G29" s="142"/>
    </row>
    <row r="30" spans="1:9" ht="29.25" customHeight="1" thickBot="1">
      <c r="A30" s="124">
        <v>12</v>
      </c>
      <c r="B30" s="149" t="s">
        <v>266</v>
      </c>
      <c r="C30" s="147" t="s">
        <v>228</v>
      </c>
      <c r="D30" s="147">
        <v>12</v>
      </c>
      <c r="E30" s="148">
        <v>7.9</v>
      </c>
      <c r="F30" s="141">
        <f t="shared" si="1"/>
        <v>94.800000000000011</v>
      </c>
      <c r="G30" s="142"/>
      <c r="H30" s="271"/>
      <c r="I30" s="153"/>
    </row>
    <row r="31" spans="1:9" ht="29.25" customHeight="1" thickBot="1">
      <c r="A31" s="124">
        <v>13</v>
      </c>
      <c r="B31" s="150" t="s">
        <v>267</v>
      </c>
      <c r="C31" s="124" t="s">
        <v>228</v>
      </c>
      <c r="D31" s="124">
        <v>10</v>
      </c>
      <c r="E31" s="140">
        <v>1</v>
      </c>
      <c r="F31" s="151">
        <f t="shared" si="1"/>
        <v>10</v>
      </c>
      <c r="G31" s="142"/>
      <c r="H31" s="271"/>
      <c r="I31" s="153"/>
    </row>
    <row r="32" spans="1:9" ht="29.25" customHeight="1" thickBot="1">
      <c r="A32" s="124">
        <v>14</v>
      </c>
      <c r="B32" s="150" t="s">
        <v>269</v>
      </c>
      <c r="C32" s="124" t="s">
        <v>228</v>
      </c>
      <c r="D32" s="124">
        <v>12</v>
      </c>
      <c r="E32" s="140">
        <v>5</v>
      </c>
      <c r="F32" s="141">
        <f t="shared" si="1"/>
        <v>60</v>
      </c>
      <c r="G32" s="309"/>
      <c r="H32" s="309"/>
      <c r="I32" s="153"/>
    </row>
    <row r="33" spans="1:9" ht="29.25" customHeight="1">
      <c r="A33" s="426" t="s">
        <v>248</v>
      </c>
      <c r="B33" s="426"/>
      <c r="C33" s="426"/>
      <c r="D33" s="426"/>
      <c r="E33" s="135"/>
      <c r="F33" s="136">
        <f>SUM(F19:F32)</f>
        <v>801.13991999999985</v>
      </c>
      <c r="G33" s="152"/>
      <c r="H33" s="153"/>
      <c r="I33" s="165"/>
    </row>
    <row r="34" spans="1:9" ht="18.75" customHeight="1">
      <c r="A34" s="421" t="s">
        <v>592</v>
      </c>
      <c r="B34" s="422"/>
      <c r="C34" s="423"/>
      <c r="D34" s="316">
        <f>D14</f>
        <v>8.4000000000000005E-2</v>
      </c>
      <c r="E34" s="315">
        <f>E14</f>
        <v>0.91599999999999993</v>
      </c>
      <c r="F34" s="306">
        <f>F33/E34</f>
        <v>874.60689956331873</v>
      </c>
      <c r="G34" s="310"/>
      <c r="I34" s="165"/>
    </row>
    <row r="35" spans="1:9" ht="18.75" customHeight="1">
      <c r="A35" s="424" t="s">
        <v>542</v>
      </c>
      <c r="B35" s="425"/>
      <c r="C35" s="425"/>
      <c r="D35" s="425"/>
      <c r="E35" s="425"/>
      <c r="F35" s="274">
        <f>F34*12</f>
        <v>10495.282794759825</v>
      </c>
      <c r="G35" s="310"/>
      <c r="I35" s="165" t="e">
        <f>'RESUMO '!#REF!</f>
        <v>#REF!</v>
      </c>
    </row>
    <row r="36" spans="1:9" ht="30" customHeight="1">
      <c r="A36" s="426" t="s">
        <v>271</v>
      </c>
      <c r="B36" s="426"/>
      <c r="C36" s="426"/>
      <c r="D36" s="426"/>
      <c r="E36" s="135"/>
      <c r="F36" s="154">
        <f>F35+F15</f>
        <v>210397.22134061137</v>
      </c>
      <c r="G36" s="310"/>
      <c r="H36" s="170"/>
      <c r="I36" s="276"/>
    </row>
    <row r="37" spans="1:9" ht="29.25" customHeight="1">
      <c r="C37" s="170"/>
      <c r="E37" s="277"/>
      <c r="F37" s="275"/>
      <c r="G37" s="174"/>
      <c r="H37" s="170"/>
      <c r="I37" s="165"/>
    </row>
    <row r="38" spans="1:9" ht="29.25" customHeight="1">
      <c r="H38" s="276"/>
      <c r="I38" s="273"/>
    </row>
  </sheetData>
  <mergeCells count="10">
    <mergeCell ref="A34:C34"/>
    <mergeCell ref="A35:E35"/>
    <mergeCell ref="A33:D33"/>
    <mergeCell ref="A36:D36"/>
    <mergeCell ref="A1:D1"/>
    <mergeCell ref="A13:D13"/>
    <mergeCell ref="A16:D16"/>
    <mergeCell ref="A17:D17"/>
    <mergeCell ref="A14:C14"/>
    <mergeCell ref="A15:E15"/>
  </mergeCells>
  <pageMargins left="0.51181102362204722" right="0.51181102362204722" top="0.78740157480314965" bottom="0.78740157480314965" header="0.31496062992125984" footer="0.31496062992125984"/>
  <pageSetup paperSize="9" scale="48" orientation="portrait" r:id="rId1"/>
  <headerFooter>
    <oddHeader>&amp;L&amp;G</oddHeader>
    <oddFooter>&amp;C&amp;G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G49"/>
  <sheetViews>
    <sheetView showGridLines="0" view="pageBreakPreview" zoomScale="90" zoomScaleNormal="85" zoomScaleSheetLayoutView="90" workbookViewId="0">
      <selection activeCell="G9" sqref="G9"/>
    </sheetView>
  </sheetViews>
  <sheetFormatPr defaultColWidth="71" defaultRowHeight="45" customHeight="1"/>
  <cols>
    <col min="1" max="1" width="9.85546875" style="483" customWidth="1"/>
    <col min="2" max="2" width="63.42578125" style="483" customWidth="1"/>
    <col min="3" max="3" width="13.7109375" style="483" customWidth="1"/>
    <col min="4" max="4" width="23.85546875" style="483" customWidth="1"/>
    <col min="5" max="5" width="14.85546875" style="483" customWidth="1"/>
    <col min="6" max="6" width="26.7109375" style="483" customWidth="1"/>
    <col min="7" max="7" width="21.5703125" style="483" customWidth="1"/>
    <col min="8" max="16384" width="71" style="483"/>
  </cols>
  <sheetData>
    <row r="1" spans="1:7" ht="23.25" customHeight="1">
      <c r="A1" s="482" t="s">
        <v>272</v>
      </c>
      <c r="B1" s="482"/>
      <c r="C1" s="482"/>
      <c r="D1" s="482"/>
      <c r="E1" s="482"/>
      <c r="F1" s="482"/>
    </row>
    <row r="2" spans="1:7" ht="45" customHeight="1" thickBot="1">
      <c r="A2" s="484" t="s">
        <v>176</v>
      </c>
      <c r="B2" s="485" t="s">
        <v>222</v>
      </c>
      <c r="C2" s="485" t="s">
        <v>223</v>
      </c>
      <c r="D2" s="486" t="s">
        <v>226</v>
      </c>
      <c r="E2" s="487" t="s">
        <v>250</v>
      </c>
      <c r="F2" s="487" t="s">
        <v>225</v>
      </c>
    </row>
    <row r="3" spans="1:7" ht="63" customHeight="1" thickBot="1">
      <c r="A3" s="488" t="s">
        <v>229</v>
      </c>
      <c r="B3" s="489" t="s">
        <v>273</v>
      </c>
      <c r="C3" s="490" t="s">
        <v>228</v>
      </c>
      <c r="D3" s="491" t="s">
        <v>243</v>
      </c>
      <c r="E3" s="492">
        <v>1635.99</v>
      </c>
      <c r="F3" s="493">
        <f>E3*D3</f>
        <v>13087.92</v>
      </c>
    </row>
    <row r="4" spans="1:7" ht="98.25" customHeight="1" thickBot="1">
      <c r="A4" s="494" t="s">
        <v>231</v>
      </c>
      <c r="B4" s="489" t="s">
        <v>274</v>
      </c>
      <c r="C4" s="490" t="s">
        <v>228</v>
      </c>
      <c r="D4" s="491" t="s">
        <v>243</v>
      </c>
      <c r="E4" s="495">
        <v>1354.14</v>
      </c>
      <c r="F4" s="493">
        <f>E4*D4</f>
        <v>10833.12</v>
      </c>
    </row>
    <row r="5" spans="1:7" ht="77.25" customHeight="1" thickBot="1">
      <c r="A5" s="494" t="s">
        <v>233</v>
      </c>
      <c r="B5" s="489" t="s">
        <v>275</v>
      </c>
      <c r="C5" s="490" t="s">
        <v>228</v>
      </c>
      <c r="D5" s="491" t="s">
        <v>235</v>
      </c>
      <c r="E5" s="495">
        <v>176.69</v>
      </c>
      <c r="F5" s="493">
        <f>E5*D5</f>
        <v>706.76</v>
      </c>
    </row>
    <row r="6" spans="1:7" ht="77.25" customHeight="1" thickBot="1">
      <c r="A6" s="496" t="s">
        <v>235</v>
      </c>
      <c r="B6" s="497" t="s">
        <v>276</v>
      </c>
      <c r="C6" s="498" t="s">
        <v>228</v>
      </c>
      <c r="D6" s="499" t="s">
        <v>235</v>
      </c>
      <c r="E6" s="500">
        <v>75.5</v>
      </c>
      <c r="F6" s="493">
        <f>E6*D6</f>
        <v>302</v>
      </c>
    </row>
    <row r="7" spans="1:7" ht="41.25" customHeight="1" thickBot="1">
      <c r="A7" s="501" t="s">
        <v>237</v>
      </c>
      <c r="B7" s="502" t="s">
        <v>277</v>
      </c>
      <c r="C7" s="490" t="s">
        <v>228</v>
      </c>
      <c r="D7" s="501" t="s">
        <v>229</v>
      </c>
      <c r="E7" s="503">
        <v>1299.02</v>
      </c>
      <c r="F7" s="493">
        <f>E7*D7</f>
        <v>1299.02</v>
      </c>
    </row>
    <row r="8" spans="1:7" ht="24.75" customHeight="1" thickBot="1">
      <c r="A8" s="504" t="s">
        <v>278</v>
      </c>
      <c r="B8" s="504"/>
      <c r="C8" s="504"/>
      <c r="D8" s="504"/>
      <c r="E8" s="504"/>
      <c r="F8" s="505">
        <f>SUM(F3:F7)</f>
        <v>26228.82</v>
      </c>
    </row>
    <row r="9" spans="1:7" ht="24.75" customHeight="1" thickBot="1">
      <c r="A9" s="506" t="s">
        <v>279</v>
      </c>
      <c r="B9" s="506"/>
      <c r="C9" s="506"/>
      <c r="D9" s="506"/>
      <c r="E9" s="506"/>
      <c r="F9" s="505">
        <f>F8*0.9</f>
        <v>23605.938000000002</v>
      </c>
    </row>
    <row r="10" spans="1:7" ht="24.75" customHeight="1" thickBot="1">
      <c r="A10" s="507" t="s">
        <v>280</v>
      </c>
      <c r="B10" s="507"/>
      <c r="C10" s="507"/>
      <c r="D10" s="507"/>
      <c r="E10" s="507"/>
      <c r="F10" s="505">
        <f>F9/60</f>
        <v>393.43230000000005</v>
      </c>
    </row>
    <row r="11" spans="1:7" ht="24.75" customHeight="1">
      <c r="A11" s="508" t="s">
        <v>281</v>
      </c>
      <c r="B11" s="508"/>
      <c r="C11" s="508"/>
      <c r="D11" s="508"/>
      <c r="E11" s="508"/>
      <c r="F11" s="509">
        <f>F8-F9</f>
        <v>2622.8819999999978</v>
      </c>
    </row>
    <row r="12" spans="1:7" ht="24.75" customHeight="1">
      <c r="A12" s="510" t="s">
        <v>282</v>
      </c>
      <c r="B12" s="510"/>
      <c r="C12" s="510"/>
      <c r="D12" s="510"/>
      <c r="E12" s="510"/>
      <c r="F12" s="511">
        <f>F10/10</f>
        <v>39.343230000000005</v>
      </c>
      <c r="G12" s="512"/>
    </row>
    <row r="13" spans="1:7" ht="21" customHeight="1" thickBot="1">
      <c r="A13" s="513"/>
      <c r="B13" s="513"/>
      <c r="C13" s="513"/>
      <c r="D13" s="513"/>
      <c r="E13" s="513"/>
      <c r="F13" s="514"/>
    </row>
    <row r="14" spans="1:7" ht="45" customHeight="1" thickBot="1">
      <c r="A14" s="515" t="s">
        <v>283</v>
      </c>
      <c r="B14" s="515"/>
      <c r="C14" s="515"/>
      <c r="D14" s="515"/>
      <c r="E14" s="516"/>
      <c r="F14" s="517"/>
    </row>
    <row r="15" spans="1:7" ht="45" customHeight="1" thickBot="1">
      <c r="A15" s="487" t="s">
        <v>176</v>
      </c>
      <c r="B15" s="487" t="s">
        <v>222</v>
      </c>
      <c r="C15" s="487" t="s">
        <v>223</v>
      </c>
      <c r="D15" s="487" t="s">
        <v>226</v>
      </c>
      <c r="E15" s="487" t="s">
        <v>179</v>
      </c>
      <c r="F15" s="487" t="s">
        <v>225</v>
      </c>
    </row>
    <row r="16" spans="1:7" ht="45" customHeight="1" thickBot="1">
      <c r="A16" s="518" t="s">
        <v>229</v>
      </c>
      <c r="B16" s="519" t="s">
        <v>284</v>
      </c>
      <c r="C16" s="520" t="s">
        <v>228</v>
      </c>
      <c r="D16" s="521" t="s">
        <v>261</v>
      </c>
      <c r="E16" s="522">
        <v>51.57</v>
      </c>
      <c r="F16" s="523">
        <f t="shared" ref="F16:F43" si="0">E16*D16</f>
        <v>1031.4000000000001</v>
      </c>
      <c r="G16" s="524"/>
    </row>
    <row r="17" spans="1:7" ht="45" customHeight="1" thickBot="1">
      <c r="A17" s="518" t="s">
        <v>231</v>
      </c>
      <c r="B17" s="519" t="s">
        <v>285</v>
      </c>
      <c r="C17" s="520" t="s">
        <v>228</v>
      </c>
      <c r="D17" s="518" t="s">
        <v>243</v>
      </c>
      <c r="E17" s="522">
        <v>55.49</v>
      </c>
      <c r="F17" s="523">
        <f t="shared" si="0"/>
        <v>443.92</v>
      </c>
    </row>
    <row r="18" spans="1:7" ht="45" customHeight="1" thickBot="1">
      <c r="A18" s="518" t="s">
        <v>233</v>
      </c>
      <c r="B18" s="519" t="s">
        <v>286</v>
      </c>
      <c r="C18" s="520" t="s">
        <v>228</v>
      </c>
      <c r="D18" s="518" t="s">
        <v>261</v>
      </c>
      <c r="E18" s="522">
        <v>61.28</v>
      </c>
      <c r="F18" s="523">
        <f t="shared" si="0"/>
        <v>1225.5999999999999</v>
      </c>
    </row>
    <row r="19" spans="1:7" ht="45" customHeight="1" thickBot="1">
      <c r="A19" s="518" t="s">
        <v>235</v>
      </c>
      <c r="B19" s="519" t="s">
        <v>287</v>
      </c>
      <c r="C19" s="520" t="s">
        <v>228</v>
      </c>
      <c r="D19" s="518" t="s">
        <v>43</v>
      </c>
      <c r="E19" s="522">
        <v>30.5</v>
      </c>
      <c r="F19" s="523">
        <f t="shared" si="0"/>
        <v>366</v>
      </c>
    </row>
    <row r="20" spans="1:7" ht="45" customHeight="1" thickBot="1">
      <c r="A20" s="518" t="s">
        <v>237</v>
      </c>
      <c r="B20" s="519" t="s">
        <v>288</v>
      </c>
      <c r="C20" s="520" t="s">
        <v>228</v>
      </c>
      <c r="D20" s="518" t="s">
        <v>243</v>
      </c>
      <c r="E20" s="522">
        <v>45.97</v>
      </c>
      <c r="F20" s="523">
        <f t="shared" si="0"/>
        <v>367.76</v>
      </c>
    </row>
    <row r="21" spans="1:7" ht="45" customHeight="1" thickBot="1">
      <c r="A21" s="518" t="s">
        <v>239</v>
      </c>
      <c r="B21" s="519" t="s">
        <v>289</v>
      </c>
      <c r="C21" s="520" t="s">
        <v>228</v>
      </c>
      <c r="D21" s="518" t="s">
        <v>43</v>
      </c>
      <c r="E21" s="522">
        <v>39.94</v>
      </c>
      <c r="F21" s="523">
        <f t="shared" si="0"/>
        <v>479.28</v>
      </c>
      <c r="G21" s="524"/>
    </row>
    <row r="22" spans="1:7" ht="45" customHeight="1" thickBot="1">
      <c r="A22" s="518" t="s">
        <v>241</v>
      </c>
      <c r="B22" s="519" t="s">
        <v>290</v>
      </c>
      <c r="C22" s="520" t="s">
        <v>228</v>
      </c>
      <c r="D22" s="518" t="s">
        <v>291</v>
      </c>
      <c r="E22" s="522">
        <v>1.51</v>
      </c>
      <c r="F22" s="523">
        <f t="shared" si="0"/>
        <v>453</v>
      </c>
    </row>
    <row r="23" spans="1:7" ht="45" customHeight="1" thickBot="1">
      <c r="A23" s="518" t="s">
        <v>243</v>
      </c>
      <c r="B23" s="519" t="s">
        <v>292</v>
      </c>
      <c r="C23" s="520" t="s">
        <v>228</v>
      </c>
      <c r="D23" s="518" t="s">
        <v>293</v>
      </c>
      <c r="E23" s="522">
        <v>1.08</v>
      </c>
      <c r="F23" s="523">
        <f t="shared" si="0"/>
        <v>129.60000000000002</v>
      </c>
    </row>
    <row r="24" spans="1:7" ht="45" customHeight="1" thickBot="1">
      <c r="A24" s="518" t="s">
        <v>245</v>
      </c>
      <c r="B24" s="519" t="s">
        <v>294</v>
      </c>
      <c r="C24" s="520" t="s">
        <v>228</v>
      </c>
      <c r="D24" s="518" t="s">
        <v>247</v>
      </c>
      <c r="E24" s="522">
        <v>8.2200000000000006</v>
      </c>
      <c r="F24" s="523">
        <f t="shared" si="0"/>
        <v>82.2</v>
      </c>
    </row>
    <row r="25" spans="1:7" ht="58.5" customHeight="1" thickBot="1">
      <c r="A25" s="518" t="s">
        <v>247</v>
      </c>
      <c r="B25" s="519" t="s">
        <v>295</v>
      </c>
      <c r="C25" s="520" t="s">
        <v>228</v>
      </c>
      <c r="D25" s="518" t="s">
        <v>296</v>
      </c>
      <c r="E25" s="522">
        <v>2.02</v>
      </c>
      <c r="F25" s="523">
        <f t="shared" si="0"/>
        <v>96.960000000000008</v>
      </c>
    </row>
    <row r="26" spans="1:7" ht="58.5" customHeight="1" thickBot="1">
      <c r="A26" s="518" t="s">
        <v>265</v>
      </c>
      <c r="B26" s="519" t="s">
        <v>297</v>
      </c>
      <c r="C26" s="520" t="s">
        <v>228</v>
      </c>
      <c r="D26" s="518" t="s">
        <v>296</v>
      </c>
      <c r="E26" s="522">
        <v>2.0499999999999998</v>
      </c>
      <c r="F26" s="523">
        <f t="shared" si="0"/>
        <v>98.399999999999991</v>
      </c>
    </row>
    <row r="27" spans="1:7" ht="45" customHeight="1" thickBot="1">
      <c r="A27" s="518" t="s">
        <v>43</v>
      </c>
      <c r="B27" s="519" t="s">
        <v>298</v>
      </c>
      <c r="C27" s="520" t="s">
        <v>228</v>
      </c>
      <c r="D27" s="518" t="s">
        <v>43</v>
      </c>
      <c r="E27" s="522">
        <v>25.52</v>
      </c>
      <c r="F27" s="523">
        <f t="shared" si="0"/>
        <v>306.24</v>
      </c>
      <c r="G27" s="524"/>
    </row>
    <row r="28" spans="1:7" ht="45" customHeight="1" thickBot="1">
      <c r="A28" s="518" t="s">
        <v>268</v>
      </c>
      <c r="B28" s="519" t="s">
        <v>299</v>
      </c>
      <c r="C28" s="520" t="s">
        <v>228</v>
      </c>
      <c r="D28" s="518" t="s">
        <v>300</v>
      </c>
      <c r="E28" s="522">
        <v>4.3</v>
      </c>
      <c r="F28" s="523">
        <f t="shared" si="0"/>
        <v>2150</v>
      </c>
    </row>
    <row r="29" spans="1:7" ht="45" customHeight="1" thickBot="1">
      <c r="A29" s="518" t="s">
        <v>270</v>
      </c>
      <c r="B29" s="519" t="s">
        <v>301</v>
      </c>
      <c r="C29" s="520" t="s">
        <v>228</v>
      </c>
      <c r="D29" s="518" t="s">
        <v>296</v>
      </c>
      <c r="E29" s="522">
        <v>2.15</v>
      </c>
      <c r="F29" s="523">
        <f t="shared" si="0"/>
        <v>103.19999999999999</v>
      </c>
    </row>
    <row r="30" spans="1:7" ht="45" customHeight="1" thickBot="1">
      <c r="A30" s="518" t="s">
        <v>302</v>
      </c>
      <c r="B30" s="519" t="s">
        <v>303</v>
      </c>
      <c r="C30" s="520" t="s">
        <v>228</v>
      </c>
      <c r="D30" s="518" t="s">
        <v>296</v>
      </c>
      <c r="E30" s="522">
        <v>1.97</v>
      </c>
      <c r="F30" s="523">
        <f t="shared" si="0"/>
        <v>94.56</v>
      </c>
    </row>
    <row r="31" spans="1:7" ht="45" customHeight="1" thickBot="1">
      <c r="A31" s="518" t="s">
        <v>304</v>
      </c>
      <c r="B31" s="519" t="s">
        <v>305</v>
      </c>
      <c r="C31" s="520" t="s">
        <v>228</v>
      </c>
      <c r="D31" s="518" t="s">
        <v>252</v>
      </c>
      <c r="E31" s="522">
        <v>9.99</v>
      </c>
      <c r="F31" s="523">
        <f t="shared" si="0"/>
        <v>239.76</v>
      </c>
      <c r="G31" s="524"/>
    </row>
    <row r="32" spans="1:7" ht="45" customHeight="1" thickBot="1">
      <c r="A32" s="518" t="s">
        <v>306</v>
      </c>
      <c r="B32" s="519" t="s">
        <v>307</v>
      </c>
      <c r="C32" s="520" t="s">
        <v>228</v>
      </c>
      <c r="D32" s="518" t="s">
        <v>296</v>
      </c>
      <c r="E32" s="522">
        <v>157.47999999999999</v>
      </c>
      <c r="F32" s="523">
        <f t="shared" si="0"/>
        <v>7559.0399999999991</v>
      </c>
    </row>
    <row r="33" spans="1:7" ht="45" customHeight="1" thickBot="1">
      <c r="A33" s="518" t="s">
        <v>308</v>
      </c>
      <c r="B33" s="519" t="s">
        <v>309</v>
      </c>
      <c r="C33" s="520" t="s">
        <v>228</v>
      </c>
      <c r="D33" s="518" t="s">
        <v>43</v>
      </c>
      <c r="E33" s="522">
        <v>54.64</v>
      </c>
      <c r="F33" s="523">
        <f t="shared" si="0"/>
        <v>655.68000000000006</v>
      </c>
    </row>
    <row r="34" spans="1:7" ht="45" customHeight="1" thickBot="1">
      <c r="A34" s="518" t="s">
        <v>310</v>
      </c>
      <c r="B34" s="519" t="s">
        <v>311</v>
      </c>
      <c r="C34" s="520" t="s">
        <v>228</v>
      </c>
      <c r="D34" s="518" t="s">
        <v>296</v>
      </c>
      <c r="E34" s="522">
        <v>2.37</v>
      </c>
      <c r="F34" s="523">
        <f t="shared" si="0"/>
        <v>113.76</v>
      </c>
    </row>
    <row r="35" spans="1:7" ht="45" customHeight="1" thickBot="1">
      <c r="A35" s="518" t="s">
        <v>261</v>
      </c>
      <c r="B35" s="519" t="s">
        <v>312</v>
      </c>
      <c r="C35" s="520" t="s">
        <v>228</v>
      </c>
      <c r="D35" s="518" t="s">
        <v>296</v>
      </c>
      <c r="E35" s="522">
        <v>1.19</v>
      </c>
      <c r="F35" s="523">
        <f t="shared" si="0"/>
        <v>57.12</v>
      </c>
    </row>
    <row r="36" spans="1:7" ht="45" customHeight="1" thickBot="1">
      <c r="A36" s="518" t="s">
        <v>313</v>
      </c>
      <c r="B36" s="519" t="s">
        <v>314</v>
      </c>
      <c r="C36" s="520" t="s">
        <v>228</v>
      </c>
      <c r="D36" s="518" t="s">
        <v>261</v>
      </c>
      <c r="E36" s="522">
        <v>54.89</v>
      </c>
      <c r="F36" s="523">
        <f t="shared" si="0"/>
        <v>1097.8</v>
      </c>
    </row>
    <row r="37" spans="1:7" ht="45" customHeight="1" thickBot="1">
      <c r="A37" s="518" t="s">
        <v>315</v>
      </c>
      <c r="B37" s="519" t="s">
        <v>316</v>
      </c>
      <c r="C37" s="520" t="s">
        <v>228</v>
      </c>
      <c r="D37" s="518" t="s">
        <v>247</v>
      </c>
      <c r="E37" s="522">
        <v>4.87</v>
      </c>
      <c r="F37" s="523">
        <f t="shared" si="0"/>
        <v>48.7</v>
      </c>
    </row>
    <row r="38" spans="1:7" ht="45" customHeight="1" thickBot="1">
      <c r="A38" s="518" t="s">
        <v>317</v>
      </c>
      <c r="B38" s="519" t="s">
        <v>318</v>
      </c>
      <c r="C38" s="520" t="s">
        <v>228</v>
      </c>
      <c r="D38" s="518" t="s">
        <v>296</v>
      </c>
      <c r="E38" s="522">
        <v>12.135</v>
      </c>
      <c r="F38" s="523">
        <f t="shared" si="0"/>
        <v>582.48</v>
      </c>
    </row>
    <row r="39" spans="1:7" ht="45" customHeight="1" thickBot="1">
      <c r="A39" s="518" t="s">
        <v>252</v>
      </c>
      <c r="B39" s="519" t="s">
        <v>319</v>
      </c>
      <c r="C39" s="520" t="s">
        <v>228</v>
      </c>
      <c r="D39" s="518" t="s">
        <v>296</v>
      </c>
      <c r="E39" s="522">
        <v>9.4407999999999994</v>
      </c>
      <c r="F39" s="523">
        <f t="shared" si="0"/>
        <v>453.15839999999997</v>
      </c>
    </row>
    <row r="40" spans="1:7" ht="45" customHeight="1" thickBot="1">
      <c r="A40" s="518" t="s">
        <v>320</v>
      </c>
      <c r="B40" s="519" t="s">
        <v>321</v>
      </c>
      <c r="C40" s="520" t="s">
        <v>228</v>
      </c>
      <c r="D40" s="518" t="s">
        <v>243</v>
      </c>
      <c r="E40" s="522">
        <v>33.340000000000003</v>
      </c>
      <c r="F40" s="523">
        <f t="shared" si="0"/>
        <v>266.72000000000003</v>
      </c>
      <c r="G40" s="524"/>
    </row>
    <row r="41" spans="1:7" ht="45" customHeight="1" thickBot="1">
      <c r="A41" s="518" t="s">
        <v>322</v>
      </c>
      <c r="B41" s="519" t="s">
        <v>323</v>
      </c>
      <c r="C41" s="520" t="s">
        <v>228</v>
      </c>
      <c r="D41" s="518" t="s">
        <v>255</v>
      </c>
      <c r="E41" s="522">
        <v>7.53</v>
      </c>
      <c r="F41" s="523">
        <f t="shared" si="0"/>
        <v>451.8</v>
      </c>
    </row>
    <row r="42" spans="1:7" ht="45" customHeight="1" thickBot="1">
      <c r="A42" s="518" t="s">
        <v>324</v>
      </c>
      <c r="B42" s="519" t="s">
        <v>325</v>
      </c>
      <c r="C42" s="520" t="s">
        <v>228</v>
      </c>
      <c r="D42" s="518" t="s">
        <v>291</v>
      </c>
      <c r="E42" s="522">
        <v>6.0427025965203249</v>
      </c>
      <c r="F42" s="523">
        <f t="shared" si="0"/>
        <v>1812.8107789560975</v>
      </c>
      <c r="G42" s="525">
        <f>COPEIRA!D121</f>
        <v>57796.520000000077</v>
      </c>
    </row>
    <row r="43" spans="1:7" ht="45" customHeight="1" thickBot="1">
      <c r="A43" s="518" t="s">
        <v>326</v>
      </c>
      <c r="B43" s="519" t="s">
        <v>327</v>
      </c>
      <c r="C43" s="520" t="s">
        <v>228</v>
      </c>
      <c r="D43" s="518" t="s">
        <v>328</v>
      </c>
      <c r="E43" s="522">
        <v>14.2209</v>
      </c>
      <c r="F43" s="523">
        <f t="shared" si="0"/>
        <v>1422.0900000000001</v>
      </c>
      <c r="G43" s="526">
        <f>COPEIRA!D122</f>
        <v>57796.52</v>
      </c>
    </row>
    <row r="44" spans="1:7" ht="24.75" customHeight="1" thickBot="1">
      <c r="A44" s="527" t="s">
        <v>278</v>
      </c>
      <c r="B44" s="527"/>
      <c r="C44" s="527"/>
      <c r="D44" s="527"/>
      <c r="E44" s="527"/>
      <c r="F44" s="505">
        <f>SUM(F16:F43)</f>
        <v>22189.039178956096</v>
      </c>
    </row>
    <row r="45" spans="1:7" ht="24.75" customHeight="1" thickBot="1">
      <c r="A45" s="507" t="s">
        <v>279</v>
      </c>
      <c r="B45" s="507"/>
      <c r="C45" s="507"/>
      <c r="D45" s="507"/>
      <c r="E45" s="507"/>
      <c r="F45" s="505">
        <f>F44*0.9</f>
        <v>19970.135261060488</v>
      </c>
      <c r="G45" s="528"/>
    </row>
    <row r="46" spans="1:7" ht="24.75" customHeight="1" thickBot="1">
      <c r="A46" s="507" t="s">
        <v>280</v>
      </c>
      <c r="B46" s="507"/>
      <c r="C46" s="507"/>
      <c r="D46" s="507"/>
      <c r="E46" s="507"/>
      <c r="F46" s="505">
        <f>F45/60</f>
        <v>332.83558768434148</v>
      </c>
    </row>
    <row r="47" spans="1:7" ht="24.75" customHeight="1">
      <c r="A47" s="508" t="s">
        <v>281</v>
      </c>
      <c r="B47" s="508"/>
      <c r="C47" s="508"/>
      <c r="D47" s="508"/>
      <c r="E47" s="508"/>
      <c r="F47" s="509">
        <f>F44-F45</f>
        <v>2218.9039178956082</v>
      </c>
    </row>
    <row r="48" spans="1:7" ht="24.75" customHeight="1">
      <c r="A48" s="529" t="s">
        <v>329</v>
      </c>
      <c r="B48" s="529"/>
      <c r="C48" s="529"/>
      <c r="D48" s="529"/>
      <c r="E48" s="529"/>
      <c r="F48" s="511">
        <f>F46/10</f>
        <v>33.283558768434148</v>
      </c>
    </row>
    <row r="49" spans="1:7" ht="32.25" customHeight="1">
      <c r="A49" s="530" t="s">
        <v>330</v>
      </c>
      <c r="B49" s="530"/>
      <c r="C49" s="530"/>
      <c r="D49" s="530"/>
      <c r="E49" s="530"/>
      <c r="F49" s="531">
        <f>F48+F12</f>
        <v>72.626788768434153</v>
      </c>
      <c r="G49" s="512"/>
    </row>
  </sheetData>
  <mergeCells count="13">
    <mergeCell ref="A47:E47"/>
    <mergeCell ref="A48:E48"/>
    <mergeCell ref="A49:E49"/>
    <mergeCell ref="A12:E12"/>
    <mergeCell ref="A14:D14"/>
    <mergeCell ref="A44:E44"/>
    <mergeCell ref="A45:E45"/>
    <mergeCell ref="A46:E46"/>
    <mergeCell ref="A1:F1"/>
    <mergeCell ref="A8:E8"/>
    <mergeCell ref="A9:E9"/>
    <mergeCell ref="A10:E10"/>
    <mergeCell ref="A11:E11"/>
  </mergeCells>
  <pageMargins left="0.51181102362204722" right="0.51181102362204722" top="0.78740157480314965" bottom="0.78740157480314965" header="0.31496062992125984" footer="0.31496062992125984"/>
  <pageSetup paperSize="9" scale="48" orientation="portrait" r:id="rId1"/>
  <headerFooter>
    <oddHeader>&amp;L&amp;G</oddHeader>
    <oddFooter>&amp;C&amp;G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4"/>
  <sheetViews>
    <sheetView showGridLines="0" tabSelected="1" view="pageBreakPreview" topLeftCell="A16" zoomScale="110" zoomScaleNormal="100" zoomScaleSheetLayoutView="110" workbookViewId="0">
      <selection activeCell="F30" sqref="F30"/>
    </sheetView>
  </sheetViews>
  <sheetFormatPr defaultColWidth="25.85546875" defaultRowHeight="16.5" customHeight="1"/>
  <cols>
    <col min="1" max="1" width="18.28515625" style="104" customWidth="1"/>
    <col min="2" max="2" width="10.5703125" style="105" customWidth="1"/>
    <col min="3" max="3" width="70.42578125" style="104" customWidth="1"/>
    <col min="4" max="4" width="12.28515625" style="104" customWidth="1"/>
    <col min="5" max="5" width="18" style="104" customWidth="1"/>
    <col min="6" max="6" width="25.85546875" style="461"/>
    <col min="7" max="16384" width="25.85546875" style="104"/>
  </cols>
  <sheetData>
    <row r="1" spans="1:6" ht="16.5" customHeight="1">
      <c r="A1" s="430" t="s">
        <v>173</v>
      </c>
      <c r="B1" s="430"/>
      <c r="C1" s="430"/>
      <c r="D1" s="430"/>
      <c r="E1" s="430"/>
    </row>
    <row r="2" spans="1:6" ht="16.5" customHeight="1">
      <c r="A2" s="431" t="s">
        <v>174</v>
      </c>
      <c r="B2" s="431"/>
      <c r="C2" s="431"/>
      <c r="D2" s="431"/>
      <c r="E2" s="431"/>
    </row>
    <row r="3" spans="1:6" ht="16.5" customHeight="1" thickBot="1">
      <c r="A3" s="466" t="s">
        <v>175</v>
      </c>
      <c r="B3" s="466"/>
      <c r="C3" s="466"/>
      <c r="D3" s="466"/>
      <c r="E3" s="466"/>
    </row>
    <row r="4" spans="1:6" ht="33" customHeight="1">
      <c r="A4" s="470" t="s">
        <v>176</v>
      </c>
      <c r="B4" s="471" t="s">
        <v>177</v>
      </c>
      <c r="C4" s="471" t="s">
        <v>178</v>
      </c>
      <c r="D4" s="472" t="s">
        <v>179</v>
      </c>
      <c r="E4" s="472" t="s">
        <v>180</v>
      </c>
      <c r="F4" s="463"/>
    </row>
    <row r="5" spans="1:6" ht="16.5" customHeight="1">
      <c r="A5" s="109" t="s">
        <v>181</v>
      </c>
      <c r="B5" s="143">
        <v>3</v>
      </c>
      <c r="C5" s="110" t="s">
        <v>182</v>
      </c>
      <c r="D5" s="111">
        <v>60</v>
      </c>
      <c r="E5" s="112">
        <f>D5*B5</f>
        <v>180</v>
      </c>
      <c r="F5" s="464"/>
    </row>
    <row r="6" spans="1:6" ht="16.5" customHeight="1">
      <c r="A6" s="109" t="s">
        <v>183</v>
      </c>
      <c r="B6" s="143">
        <v>2</v>
      </c>
      <c r="C6" s="110" t="s">
        <v>184</v>
      </c>
      <c r="D6" s="111">
        <v>65</v>
      </c>
      <c r="E6" s="112">
        <f t="shared" ref="E5:E11" si="0">D6*B6</f>
        <v>130</v>
      </c>
      <c r="F6" s="464"/>
    </row>
    <row r="7" spans="1:6" ht="16.5" customHeight="1">
      <c r="A7" s="109" t="s">
        <v>185</v>
      </c>
      <c r="B7" s="143">
        <v>2</v>
      </c>
      <c r="C7" s="110" t="s">
        <v>186</v>
      </c>
      <c r="D7" s="111">
        <v>20.173446757305669</v>
      </c>
      <c r="E7" s="112">
        <f t="shared" si="0"/>
        <v>40.346893514611338</v>
      </c>
      <c r="F7" s="464"/>
    </row>
    <row r="8" spans="1:6" ht="16.5" customHeight="1">
      <c r="A8" s="109" t="s">
        <v>187</v>
      </c>
      <c r="B8" s="143">
        <v>2</v>
      </c>
      <c r="C8" s="110" t="s">
        <v>188</v>
      </c>
      <c r="D8" s="111">
        <v>90</v>
      </c>
      <c r="E8" s="112">
        <f t="shared" si="0"/>
        <v>180</v>
      </c>
      <c r="F8" s="464"/>
    </row>
    <row r="9" spans="1:6" ht="16.5" customHeight="1">
      <c r="A9" s="109" t="s">
        <v>189</v>
      </c>
      <c r="B9" s="143">
        <v>3</v>
      </c>
      <c r="C9" s="110" t="s">
        <v>190</v>
      </c>
      <c r="D9" s="111">
        <v>10</v>
      </c>
      <c r="E9" s="112">
        <f t="shared" si="0"/>
        <v>30</v>
      </c>
      <c r="F9" s="464"/>
    </row>
    <row r="10" spans="1:6" ht="16.5" customHeight="1">
      <c r="A10" s="109" t="s">
        <v>191</v>
      </c>
      <c r="B10" s="143">
        <v>2</v>
      </c>
      <c r="C10" s="110" t="s">
        <v>192</v>
      </c>
      <c r="D10" s="111">
        <v>27</v>
      </c>
      <c r="E10" s="112">
        <f t="shared" si="0"/>
        <v>54</v>
      </c>
      <c r="F10" s="480"/>
    </row>
    <row r="11" spans="1:6" ht="16.5" customHeight="1">
      <c r="A11" s="109" t="s">
        <v>193</v>
      </c>
      <c r="B11" s="143">
        <v>2</v>
      </c>
      <c r="C11" s="110" t="s">
        <v>194</v>
      </c>
      <c r="D11" s="111">
        <v>89</v>
      </c>
      <c r="E11" s="112">
        <f t="shared" si="0"/>
        <v>178</v>
      </c>
      <c r="F11" s="480"/>
    </row>
    <row r="12" spans="1:6" ht="16.5" customHeight="1">
      <c r="A12" s="433" t="s">
        <v>195</v>
      </c>
      <c r="B12" s="433"/>
      <c r="C12" s="433"/>
      <c r="D12" s="433"/>
      <c r="E12" s="113">
        <f>SUM(E5:E11)</f>
        <v>792.34689351461134</v>
      </c>
      <c r="F12" s="464"/>
    </row>
    <row r="13" spans="1:6" ht="16.5" customHeight="1">
      <c r="A13" s="433" t="s">
        <v>196</v>
      </c>
      <c r="B13" s="433"/>
      <c r="C13" s="433"/>
      <c r="D13" s="433"/>
      <c r="E13" s="113">
        <f>E12*2</f>
        <v>1584.6937870292227</v>
      </c>
      <c r="F13" s="464"/>
    </row>
    <row r="14" spans="1:6" ht="16.5" customHeight="1">
      <c r="A14" s="434" t="s">
        <v>197</v>
      </c>
      <c r="B14" s="434"/>
      <c r="C14" s="434"/>
      <c r="D14" s="434"/>
      <c r="E14" s="114">
        <f>E13/12</f>
        <v>132.05781558576857</v>
      </c>
      <c r="F14" s="464"/>
    </row>
    <row r="15" spans="1:6" ht="16.5" customHeight="1" thickBot="1">
      <c r="A15" s="473" t="s">
        <v>198</v>
      </c>
      <c r="B15" s="473"/>
      <c r="C15" s="473"/>
      <c r="D15" s="473"/>
      <c r="E15" s="473"/>
      <c r="F15" s="465"/>
    </row>
    <row r="16" spans="1:6" ht="29.25" customHeight="1">
      <c r="A16" s="467" t="s">
        <v>176</v>
      </c>
      <c r="B16" s="468" t="s">
        <v>177</v>
      </c>
      <c r="C16" s="468" t="s">
        <v>178</v>
      </c>
      <c r="D16" s="469" t="s">
        <v>179</v>
      </c>
      <c r="E16" s="469" t="s">
        <v>180</v>
      </c>
    </row>
    <row r="17" spans="1:7" ht="16.5" customHeight="1">
      <c r="A17" s="109" t="s">
        <v>181</v>
      </c>
      <c r="B17" s="143">
        <v>3</v>
      </c>
      <c r="C17" s="110" t="s">
        <v>199</v>
      </c>
      <c r="D17" s="111">
        <f>D5</f>
        <v>60</v>
      </c>
      <c r="E17" s="112">
        <f>D17*B17</f>
        <v>180</v>
      </c>
    </row>
    <row r="18" spans="1:7" ht="16.5" customHeight="1">
      <c r="A18" s="109" t="s">
        <v>183</v>
      </c>
      <c r="B18" s="143">
        <v>2</v>
      </c>
      <c r="C18" s="110" t="s">
        <v>200</v>
      </c>
      <c r="D18" s="111">
        <f>D6</f>
        <v>65</v>
      </c>
      <c r="E18" s="112">
        <f>D18*B18</f>
        <v>130</v>
      </c>
    </row>
    <row r="19" spans="1:7" ht="16.5" customHeight="1">
      <c r="A19" s="109" t="s">
        <v>187</v>
      </c>
      <c r="B19" s="143">
        <v>2</v>
      </c>
      <c r="C19" s="110" t="s">
        <v>188</v>
      </c>
      <c r="D19" s="111">
        <v>90</v>
      </c>
      <c r="E19" s="112">
        <f>D19*B19</f>
        <v>180</v>
      </c>
    </row>
    <row r="20" spans="1:7" ht="16.5" customHeight="1">
      <c r="A20" s="109" t="s">
        <v>189</v>
      </c>
      <c r="B20" s="143">
        <v>3</v>
      </c>
      <c r="C20" s="110" t="s">
        <v>201</v>
      </c>
      <c r="D20" s="111">
        <v>25</v>
      </c>
      <c r="E20" s="112">
        <f>D20*B20</f>
        <v>75</v>
      </c>
    </row>
    <row r="21" spans="1:7" ht="16.5" customHeight="1">
      <c r="A21" s="109" t="s">
        <v>193</v>
      </c>
      <c r="B21" s="143">
        <v>2</v>
      </c>
      <c r="C21" s="110" t="s">
        <v>202</v>
      </c>
      <c r="D21" s="111">
        <v>89</v>
      </c>
      <c r="E21" s="112">
        <f>D21*B21</f>
        <v>178</v>
      </c>
    </row>
    <row r="22" spans="1:7" ht="16.5" customHeight="1">
      <c r="A22" s="433" t="s">
        <v>195</v>
      </c>
      <c r="B22" s="433"/>
      <c r="C22" s="433"/>
      <c r="D22" s="433"/>
      <c r="E22" s="113">
        <f>SUM(E17:E21)</f>
        <v>743</v>
      </c>
    </row>
    <row r="23" spans="1:7" ht="16.5" customHeight="1">
      <c r="A23" s="433" t="s">
        <v>196</v>
      </c>
      <c r="B23" s="433"/>
      <c r="C23" s="433"/>
      <c r="D23" s="433"/>
      <c r="E23" s="113">
        <f>E22*2</f>
        <v>1486</v>
      </c>
    </row>
    <row r="24" spans="1:7" ht="16.5" customHeight="1">
      <c r="A24" s="434" t="s">
        <v>197</v>
      </c>
      <c r="B24" s="434"/>
      <c r="C24" s="434"/>
      <c r="D24" s="434"/>
      <c r="E24" s="114">
        <f>E23/12</f>
        <v>123.83333333333333</v>
      </c>
      <c r="F24" s="474"/>
    </row>
    <row r="25" spans="1:7" ht="30" customHeight="1" thickBot="1">
      <c r="A25" s="477" t="s">
        <v>203</v>
      </c>
      <c r="B25" s="477"/>
      <c r="C25" s="477"/>
      <c r="D25" s="477"/>
      <c r="E25" s="478">
        <f>(E24+E14)/2</f>
        <v>127.94557445955095</v>
      </c>
      <c r="F25" s="475" t="s">
        <v>594</v>
      </c>
      <c r="G25" s="476"/>
    </row>
    <row r="26" spans="1:7" ht="16.5" customHeight="1" thickBot="1">
      <c r="A26" s="435"/>
      <c r="B26" s="435"/>
      <c r="C26" s="435"/>
      <c r="D26" s="435"/>
      <c r="E26" s="435"/>
    </row>
    <row r="27" spans="1:7" ht="16.5" customHeight="1">
      <c r="A27" s="436" t="s">
        <v>15</v>
      </c>
      <c r="B27" s="436"/>
      <c r="C27" s="436"/>
      <c r="D27" s="436"/>
      <c r="E27" s="436"/>
    </row>
    <row r="28" spans="1:7" ht="16.5" customHeight="1">
      <c r="A28" s="432" t="s">
        <v>175</v>
      </c>
      <c r="B28" s="432"/>
      <c r="C28" s="432"/>
      <c r="D28" s="432"/>
      <c r="E28" s="432"/>
    </row>
    <row r="29" spans="1:7" ht="34.5" customHeight="1">
      <c r="A29" s="106" t="s">
        <v>176</v>
      </c>
      <c r="B29" s="107" t="s">
        <v>177</v>
      </c>
      <c r="C29" s="107" t="s">
        <v>178</v>
      </c>
      <c r="D29" s="108" t="s">
        <v>204</v>
      </c>
      <c r="E29" s="108" t="s">
        <v>180</v>
      </c>
    </row>
    <row r="30" spans="1:7" ht="26.25" customHeight="1">
      <c r="A30" s="109" t="s">
        <v>181</v>
      </c>
      <c r="B30" s="143">
        <v>3</v>
      </c>
      <c r="C30" s="110" t="s">
        <v>205</v>
      </c>
      <c r="D30" s="111">
        <f t="shared" ref="D30:D36" si="1">D5</f>
        <v>60</v>
      </c>
      <c r="E30" s="112">
        <f t="shared" ref="E30:E36" si="2">D30*B30</f>
        <v>180</v>
      </c>
    </row>
    <row r="31" spans="1:7" ht="16.5" customHeight="1">
      <c r="A31" s="109" t="s">
        <v>183</v>
      </c>
      <c r="B31" s="143">
        <v>2</v>
      </c>
      <c r="C31" s="110" t="s">
        <v>184</v>
      </c>
      <c r="D31" s="111">
        <f t="shared" si="1"/>
        <v>65</v>
      </c>
      <c r="E31" s="112">
        <f t="shared" si="2"/>
        <v>130</v>
      </c>
    </row>
    <row r="32" spans="1:7" ht="16.5" customHeight="1">
      <c r="A32" s="109" t="s">
        <v>185</v>
      </c>
      <c r="B32" s="143">
        <v>2</v>
      </c>
      <c r="C32" s="110" t="s">
        <v>206</v>
      </c>
      <c r="D32" s="111">
        <v>25</v>
      </c>
      <c r="E32" s="112">
        <f t="shared" si="2"/>
        <v>50</v>
      </c>
    </row>
    <row r="33" spans="1:6" ht="16.5" customHeight="1">
      <c r="A33" s="109" t="s">
        <v>187</v>
      </c>
      <c r="B33" s="143">
        <v>2</v>
      </c>
      <c r="C33" s="110" t="s">
        <v>207</v>
      </c>
      <c r="D33" s="111">
        <f t="shared" si="1"/>
        <v>90</v>
      </c>
      <c r="E33" s="112">
        <f t="shared" si="2"/>
        <v>180</v>
      </c>
    </row>
    <row r="34" spans="1:6" ht="16.5" customHeight="1">
      <c r="A34" s="109" t="s">
        <v>189</v>
      </c>
      <c r="B34" s="143">
        <v>3</v>
      </c>
      <c r="C34" s="110" t="s">
        <v>190</v>
      </c>
      <c r="D34" s="111">
        <f t="shared" si="1"/>
        <v>10</v>
      </c>
      <c r="E34" s="112">
        <f t="shared" si="2"/>
        <v>30</v>
      </c>
    </row>
    <row r="35" spans="1:6" ht="16.5" customHeight="1">
      <c r="A35" s="109" t="s">
        <v>191</v>
      </c>
      <c r="B35" s="143">
        <v>2</v>
      </c>
      <c r="C35" s="110" t="s">
        <v>192</v>
      </c>
      <c r="D35" s="111">
        <f t="shared" si="1"/>
        <v>27</v>
      </c>
      <c r="E35" s="112">
        <f t="shared" si="2"/>
        <v>54</v>
      </c>
    </row>
    <row r="36" spans="1:6" ht="16.5" customHeight="1">
      <c r="A36" s="109" t="s">
        <v>193</v>
      </c>
      <c r="B36" s="143">
        <v>2</v>
      </c>
      <c r="C36" s="110" t="s">
        <v>208</v>
      </c>
      <c r="D36" s="111">
        <f t="shared" si="1"/>
        <v>89</v>
      </c>
      <c r="E36" s="112">
        <f t="shared" si="2"/>
        <v>178</v>
      </c>
      <c r="F36" s="165"/>
    </row>
    <row r="37" spans="1:6" ht="16.5" customHeight="1">
      <c r="A37" s="433" t="s">
        <v>195</v>
      </c>
      <c r="B37" s="433"/>
      <c r="C37" s="433"/>
      <c r="D37" s="433"/>
      <c r="E37" s="113">
        <f>SUM(E30:E36)</f>
        <v>802</v>
      </c>
      <c r="F37" s="165"/>
    </row>
    <row r="38" spans="1:6" ht="16.5" customHeight="1">
      <c r="A38" s="433" t="s">
        <v>196</v>
      </c>
      <c r="B38" s="433"/>
      <c r="C38" s="433"/>
      <c r="D38" s="433"/>
      <c r="E38" s="113">
        <f>E37*2</f>
        <v>1604</v>
      </c>
    </row>
    <row r="39" spans="1:6" ht="16.5" customHeight="1">
      <c r="A39" s="434" t="s">
        <v>197</v>
      </c>
      <c r="B39" s="434"/>
      <c r="C39" s="434"/>
      <c r="D39" s="434"/>
      <c r="E39" s="114">
        <f>E38/12</f>
        <v>133.66666666666666</v>
      </c>
    </row>
    <row r="40" spans="1:6" ht="16.5" customHeight="1">
      <c r="A40" s="432" t="s">
        <v>198</v>
      </c>
      <c r="B40" s="432"/>
      <c r="C40" s="432"/>
      <c r="D40" s="432"/>
      <c r="E40" s="432"/>
    </row>
    <row r="41" spans="1:6" ht="35.25" customHeight="1">
      <c r="A41" s="106" t="s">
        <v>176</v>
      </c>
      <c r="B41" s="107" t="s">
        <v>177</v>
      </c>
      <c r="C41" s="107" t="s">
        <v>178</v>
      </c>
      <c r="D41" s="108" t="s">
        <v>204</v>
      </c>
      <c r="E41" s="108" t="s">
        <v>180</v>
      </c>
    </row>
    <row r="42" spans="1:6" ht="16.5" customHeight="1">
      <c r="A42" s="109" t="s">
        <v>181</v>
      </c>
      <c r="B42" s="143">
        <v>3</v>
      </c>
      <c r="C42" s="110" t="s">
        <v>209</v>
      </c>
      <c r="D42" s="111">
        <f>D17</f>
        <v>60</v>
      </c>
      <c r="E42" s="112">
        <f t="shared" ref="E42:E47" si="3">D42*B42</f>
        <v>180</v>
      </c>
    </row>
    <row r="43" spans="1:6" ht="16.5" customHeight="1">
      <c r="A43" s="109" t="s">
        <v>183</v>
      </c>
      <c r="B43" s="143">
        <v>2</v>
      </c>
      <c r="C43" s="110" t="s">
        <v>200</v>
      </c>
      <c r="D43" s="111">
        <f>D18</f>
        <v>65</v>
      </c>
      <c r="E43" s="112">
        <f t="shared" si="3"/>
        <v>130</v>
      </c>
    </row>
    <row r="44" spans="1:6" ht="16.5" customHeight="1">
      <c r="A44" s="109" t="s">
        <v>187</v>
      </c>
      <c r="B44" s="143">
        <v>2</v>
      </c>
      <c r="C44" s="110" t="s">
        <v>210</v>
      </c>
      <c r="D44" s="111">
        <f>D19</f>
        <v>90</v>
      </c>
      <c r="E44" s="112">
        <f t="shared" si="3"/>
        <v>180</v>
      </c>
    </row>
    <row r="45" spans="1:6" ht="16.5" customHeight="1">
      <c r="A45" s="109" t="s">
        <v>189</v>
      </c>
      <c r="B45" s="143">
        <v>3</v>
      </c>
      <c r="C45" s="110" t="s">
        <v>201</v>
      </c>
      <c r="D45" s="111">
        <f>D20</f>
        <v>25</v>
      </c>
      <c r="E45" s="112">
        <f t="shared" si="3"/>
        <v>75</v>
      </c>
    </row>
    <row r="46" spans="1:6" ht="16.5" customHeight="1">
      <c r="A46" s="109" t="s">
        <v>191</v>
      </c>
      <c r="B46" s="143">
        <v>2</v>
      </c>
      <c r="C46" s="110" t="s">
        <v>192</v>
      </c>
      <c r="D46" s="111">
        <v>24.498443865093165</v>
      </c>
      <c r="E46" s="112">
        <f t="shared" si="3"/>
        <v>48.99688773018633</v>
      </c>
    </row>
    <row r="47" spans="1:6" ht="16.5" customHeight="1">
      <c r="A47" s="109" t="s">
        <v>193</v>
      </c>
      <c r="B47" s="143">
        <v>2</v>
      </c>
      <c r="C47" s="110" t="s">
        <v>211</v>
      </c>
      <c r="D47" s="111">
        <v>89</v>
      </c>
      <c r="E47" s="112">
        <f t="shared" si="3"/>
        <v>178</v>
      </c>
    </row>
    <row r="48" spans="1:6" ht="16.5" customHeight="1">
      <c r="A48" s="433" t="s">
        <v>195</v>
      </c>
      <c r="B48" s="433"/>
      <c r="C48" s="433"/>
      <c r="D48" s="433"/>
      <c r="E48" s="113">
        <f>SUM(E42:E47)</f>
        <v>791.99688773018636</v>
      </c>
    </row>
    <row r="49" spans="1:7" ht="16.5" customHeight="1">
      <c r="A49" s="433" t="s">
        <v>196</v>
      </c>
      <c r="B49" s="433"/>
      <c r="C49" s="433"/>
      <c r="D49" s="433"/>
      <c r="E49" s="113">
        <f>E48*2</f>
        <v>1583.9937754603727</v>
      </c>
    </row>
    <row r="50" spans="1:7" ht="16.5" customHeight="1">
      <c r="A50" s="433" t="s">
        <v>197</v>
      </c>
      <c r="B50" s="433"/>
      <c r="C50" s="433"/>
      <c r="D50" s="433"/>
      <c r="E50" s="114">
        <f>E49/12</f>
        <v>131.99948128836439</v>
      </c>
    </row>
    <row r="51" spans="1:7" ht="27" customHeight="1" thickBot="1">
      <c r="A51" s="477" t="s">
        <v>212</v>
      </c>
      <c r="B51" s="477"/>
      <c r="C51" s="477"/>
      <c r="D51" s="477"/>
      <c r="E51" s="478">
        <f>(E50+E39)/2</f>
        <v>132.83307397751554</v>
      </c>
      <c r="F51" s="475" t="s">
        <v>594</v>
      </c>
      <c r="G51" s="476"/>
    </row>
    <row r="52" spans="1:7" ht="16.5" customHeight="1" thickBot="1">
      <c r="A52" s="435"/>
      <c r="B52" s="435"/>
      <c r="C52" s="435"/>
      <c r="D52" s="435"/>
      <c r="E52" s="435"/>
      <c r="F52" s="462"/>
    </row>
    <row r="53" spans="1:7" ht="16.5" customHeight="1">
      <c r="A53" s="436" t="s">
        <v>213</v>
      </c>
      <c r="B53" s="436"/>
      <c r="C53" s="436"/>
      <c r="D53" s="436"/>
      <c r="E53" s="436"/>
    </row>
    <row r="54" spans="1:7" ht="21" customHeight="1">
      <c r="A54" s="106" t="s">
        <v>176</v>
      </c>
      <c r="B54" s="107" t="s">
        <v>177</v>
      </c>
      <c r="C54" s="107" t="s">
        <v>178</v>
      </c>
      <c r="D54" s="115" t="s">
        <v>204</v>
      </c>
      <c r="E54" s="115" t="s">
        <v>180</v>
      </c>
    </row>
    <row r="55" spans="1:7" ht="16.5" customHeight="1">
      <c r="A55" s="109" t="s">
        <v>181</v>
      </c>
      <c r="B55" s="143">
        <v>3</v>
      </c>
      <c r="C55" s="110" t="s">
        <v>214</v>
      </c>
      <c r="D55" s="111">
        <f>D30</f>
        <v>60</v>
      </c>
      <c r="E55" s="112">
        <f>D55*B55</f>
        <v>180</v>
      </c>
    </row>
    <row r="56" spans="1:7" ht="16.5" customHeight="1">
      <c r="A56" s="109" t="s">
        <v>183</v>
      </c>
      <c r="B56" s="143">
        <v>2</v>
      </c>
      <c r="C56" s="110" t="s">
        <v>215</v>
      </c>
      <c r="D56" s="111">
        <f>D31</f>
        <v>65</v>
      </c>
      <c r="E56" s="112">
        <f t="shared" ref="E56:E61" si="4">D56*B56</f>
        <v>130</v>
      </c>
    </row>
    <row r="57" spans="1:7" ht="16.5" customHeight="1">
      <c r="A57" s="116" t="s">
        <v>187</v>
      </c>
      <c r="B57" s="143">
        <v>2</v>
      </c>
      <c r="C57" s="117" t="s">
        <v>207</v>
      </c>
      <c r="D57" s="111">
        <f>D33</f>
        <v>90</v>
      </c>
      <c r="E57" s="112">
        <f t="shared" si="4"/>
        <v>180</v>
      </c>
    </row>
    <row r="58" spans="1:7" ht="16.5" customHeight="1">
      <c r="A58" s="110" t="s">
        <v>216</v>
      </c>
      <c r="B58" s="143">
        <v>2</v>
      </c>
      <c r="C58" s="110" t="s">
        <v>217</v>
      </c>
      <c r="D58" s="111">
        <v>70.956241648129577</v>
      </c>
      <c r="E58" s="112">
        <f t="shared" si="4"/>
        <v>141.91248329625915</v>
      </c>
    </row>
    <row r="59" spans="1:7" ht="16.5" customHeight="1">
      <c r="A59" s="110" t="s">
        <v>218</v>
      </c>
      <c r="B59" s="143">
        <v>3</v>
      </c>
      <c r="C59" s="110" t="s">
        <v>219</v>
      </c>
      <c r="D59" s="111">
        <v>39</v>
      </c>
      <c r="E59" s="112">
        <f t="shared" si="4"/>
        <v>117</v>
      </c>
    </row>
    <row r="60" spans="1:7" ht="16.5" customHeight="1">
      <c r="A60" s="118" t="s">
        <v>189</v>
      </c>
      <c r="B60" s="143">
        <v>3</v>
      </c>
      <c r="C60" s="119" t="s">
        <v>201</v>
      </c>
      <c r="D60" s="111">
        <v>10</v>
      </c>
      <c r="E60" s="112">
        <f t="shared" si="4"/>
        <v>30</v>
      </c>
    </row>
    <row r="61" spans="1:7" ht="16.5" customHeight="1">
      <c r="A61" s="109" t="s">
        <v>193</v>
      </c>
      <c r="B61" s="143">
        <v>2</v>
      </c>
      <c r="C61" s="110" t="s">
        <v>220</v>
      </c>
      <c r="D61" s="111">
        <f>D47</f>
        <v>89</v>
      </c>
      <c r="E61" s="112">
        <f t="shared" si="4"/>
        <v>178</v>
      </c>
    </row>
    <row r="62" spans="1:7" ht="16.5" customHeight="1">
      <c r="A62" s="433" t="s">
        <v>195</v>
      </c>
      <c r="B62" s="433"/>
      <c r="C62" s="433"/>
      <c r="D62" s="433"/>
      <c r="E62" s="113">
        <f>SUM(E55:E61)</f>
        <v>956.9124832962591</v>
      </c>
    </row>
    <row r="63" spans="1:7" ht="16.5" customHeight="1">
      <c r="A63" s="433" t="s">
        <v>196</v>
      </c>
      <c r="B63" s="433"/>
      <c r="C63" s="433"/>
      <c r="D63" s="433"/>
      <c r="E63" s="113">
        <f>E62*2</f>
        <v>1913.8249665925182</v>
      </c>
    </row>
    <row r="64" spans="1:7" ht="16.5" customHeight="1">
      <c r="A64" s="434" t="s">
        <v>197</v>
      </c>
      <c r="B64" s="434"/>
      <c r="C64" s="434"/>
      <c r="D64" s="434"/>
      <c r="E64" s="114">
        <f>E63/12</f>
        <v>159.48541388270985</v>
      </c>
    </row>
  </sheetData>
  <mergeCells count="29">
    <mergeCell ref="F25:G25"/>
    <mergeCell ref="F51:G51"/>
    <mergeCell ref="A63:D63"/>
    <mergeCell ref="A64:D64"/>
    <mergeCell ref="A50:D50"/>
    <mergeCell ref="A51:D51"/>
    <mergeCell ref="A52:E52"/>
    <mergeCell ref="A53:E53"/>
    <mergeCell ref="A62:D62"/>
    <mergeCell ref="A38:D38"/>
    <mergeCell ref="A39:D39"/>
    <mergeCell ref="A40:E40"/>
    <mergeCell ref="A48:D48"/>
    <mergeCell ref="A49:D49"/>
    <mergeCell ref="A25:D25"/>
    <mergeCell ref="A26:E26"/>
    <mergeCell ref="A27:E27"/>
    <mergeCell ref="A28:E28"/>
    <mergeCell ref="A37:D37"/>
    <mergeCell ref="A14:D14"/>
    <mergeCell ref="A15:E15"/>
    <mergeCell ref="A22:D22"/>
    <mergeCell ref="A23:D23"/>
    <mergeCell ref="A24:D24"/>
    <mergeCell ref="A1:E1"/>
    <mergeCell ref="A2:E2"/>
    <mergeCell ref="A3:E3"/>
    <mergeCell ref="A12:D12"/>
    <mergeCell ref="A13:D13"/>
  </mergeCells>
  <pageMargins left="0.51181102362204722" right="0.51181102362204722" top="0.78740157480314965" bottom="0.78740157480314965" header="0.31496062992125984" footer="0.31496062992125984"/>
  <pageSetup paperSize="9" scale="48" orientation="portrait" r:id="rId1"/>
  <headerFooter>
    <oddHeader>&amp;L&amp;G</oddHeader>
    <oddFooter>&amp;C&amp;G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89"/>
  <sheetViews>
    <sheetView showGridLines="0" view="pageBreakPreview" zoomScaleNormal="90" zoomScaleSheetLayoutView="100" workbookViewId="0">
      <selection activeCell="B26" sqref="B26"/>
    </sheetView>
  </sheetViews>
  <sheetFormatPr defaultRowHeight="14.25"/>
  <cols>
    <col min="1" max="1" width="9.140625" style="250"/>
    <col min="2" max="7" width="22.7109375" style="250" customWidth="1"/>
    <col min="8" max="16384" width="9.140625" style="250"/>
  </cols>
  <sheetData>
    <row r="1" spans="1:9" ht="18">
      <c r="B1" s="250" t="s">
        <v>576</v>
      </c>
      <c r="C1" s="438" t="s">
        <v>575</v>
      </c>
      <c r="D1" s="438"/>
      <c r="E1" s="438"/>
      <c r="F1" s="438"/>
      <c r="G1" s="438"/>
      <c r="H1" s="438"/>
      <c r="I1" s="438"/>
    </row>
    <row r="2" spans="1:9" ht="18">
      <c r="B2" s="250" t="s">
        <v>381</v>
      </c>
      <c r="C2" s="438" t="s">
        <v>382</v>
      </c>
      <c r="D2" s="438"/>
      <c r="E2" s="438"/>
      <c r="F2" s="438"/>
      <c r="G2" s="438"/>
      <c r="H2" s="438"/>
      <c r="I2" s="438"/>
    </row>
    <row r="4" spans="1:9" ht="18">
      <c r="B4" s="259"/>
      <c r="C4" s="259"/>
      <c r="D4" s="259"/>
      <c r="E4" s="259"/>
      <c r="F4" s="259"/>
      <c r="G4" s="258"/>
    </row>
    <row r="5" spans="1:9" ht="15" thickBot="1">
      <c r="C5" s="258"/>
      <c r="D5" s="258"/>
      <c r="E5" s="258"/>
      <c r="F5" s="258"/>
      <c r="G5" s="258"/>
    </row>
    <row r="6" spans="1:9" ht="15" thickBot="1">
      <c r="B6" s="439" t="s">
        <v>546</v>
      </c>
      <c r="C6" s="440"/>
      <c r="D6" s="440"/>
      <c r="E6" s="440"/>
      <c r="F6" s="440"/>
      <c r="G6" s="441"/>
    </row>
    <row r="7" spans="1:9" ht="15" thickBot="1">
      <c r="B7" s="240" t="s">
        <v>547</v>
      </c>
      <c r="C7" s="241" t="s">
        <v>548</v>
      </c>
      <c r="D7" s="241" t="s">
        <v>549</v>
      </c>
      <c r="E7" s="241" t="s">
        <v>550</v>
      </c>
      <c r="F7" s="241" t="s">
        <v>551</v>
      </c>
      <c r="G7" s="241" t="s">
        <v>552</v>
      </c>
    </row>
    <row r="8" spans="1:9" ht="15" thickBot="1">
      <c r="B8" s="240" t="s">
        <v>553</v>
      </c>
      <c r="C8" s="241" t="s">
        <v>9</v>
      </c>
      <c r="D8" s="241" t="s">
        <v>554</v>
      </c>
      <c r="E8" s="241" t="s">
        <v>555</v>
      </c>
      <c r="F8" s="241" t="s">
        <v>556</v>
      </c>
      <c r="G8" s="241" t="s">
        <v>557</v>
      </c>
    </row>
    <row r="9" spans="1:9" ht="15" thickBot="1">
      <c r="A9" s="250">
        <v>1</v>
      </c>
      <c r="B9" s="267">
        <v>45474</v>
      </c>
      <c r="C9" s="257">
        <v>2077578.74</v>
      </c>
      <c r="D9" s="242">
        <f t="shared" ref="D9:D20" si="0">C9*1.65%</f>
        <v>34280.049210000005</v>
      </c>
      <c r="E9" s="243">
        <v>12257.72</v>
      </c>
      <c r="F9" s="242">
        <f t="shared" ref="F9:F20" si="1">D9-E9</f>
        <v>22022.329210000004</v>
      </c>
      <c r="G9" s="244">
        <f t="shared" ref="G9:G20" si="2">IF(C9&gt;0,E9/C9,0)</f>
        <v>5.9000026155446696E-3</v>
      </c>
    </row>
    <row r="10" spans="1:9" ht="15" thickBot="1">
      <c r="A10" s="250">
        <v>2</v>
      </c>
      <c r="B10" s="267">
        <v>45505</v>
      </c>
      <c r="C10" s="245">
        <v>2091740.03</v>
      </c>
      <c r="D10" s="246">
        <f t="shared" si="0"/>
        <v>34513.710494999999</v>
      </c>
      <c r="E10" s="243">
        <v>12694.69</v>
      </c>
      <c r="F10" s="242">
        <f t="shared" si="1"/>
        <v>21819.020494999997</v>
      </c>
      <c r="G10" s="244">
        <f t="shared" si="2"/>
        <v>6.0689616386028619E-3</v>
      </c>
    </row>
    <row r="11" spans="1:9" ht="15" thickBot="1">
      <c r="A11" s="250">
        <v>3</v>
      </c>
      <c r="B11" s="267">
        <v>45536</v>
      </c>
      <c r="C11" s="245">
        <v>2005738.88</v>
      </c>
      <c r="D11" s="246">
        <f t="shared" si="0"/>
        <v>33094.69152</v>
      </c>
      <c r="E11" s="243">
        <v>12000.09</v>
      </c>
      <c r="F11" s="242">
        <f t="shared" si="1"/>
        <v>21094.60152</v>
      </c>
      <c r="G11" s="244">
        <f t="shared" si="2"/>
        <v>5.9828774920093293E-3</v>
      </c>
    </row>
    <row r="12" spans="1:9" ht="15" thickBot="1">
      <c r="A12" s="250">
        <v>4</v>
      </c>
      <c r="B12" s="267">
        <v>45566</v>
      </c>
      <c r="C12" s="245">
        <v>2125976.2799999998</v>
      </c>
      <c r="D12" s="246">
        <f t="shared" si="0"/>
        <v>35078.608619999999</v>
      </c>
      <c r="E12" s="243">
        <v>12432.95</v>
      </c>
      <c r="F12" s="242">
        <f t="shared" si="1"/>
        <v>22645.658619999998</v>
      </c>
      <c r="G12" s="244">
        <f t="shared" si="2"/>
        <v>5.8481132254213121E-3</v>
      </c>
    </row>
    <row r="13" spans="1:9" ht="15" thickBot="1">
      <c r="A13" s="250">
        <v>5</v>
      </c>
      <c r="B13" s="267">
        <v>45597</v>
      </c>
      <c r="C13" s="245">
        <v>1894764.27</v>
      </c>
      <c r="D13" s="246">
        <f t="shared" si="0"/>
        <v>31263.610455000002</v>
      </c>
      <c r="E13" s="243">
        <v>11256.67</v>
      </c>
      <c r="F13" s="242">
        <f t="shared" si="1"/>
        <v>20006.940455000004</v>
      </c>
      <c r="G13" s="244">
        <f t="shared" si="2"/>
        <v>5.9409342778033282E-3</v>
      </c>
    </row>
    <row r="14" spans="1:9" ht="15" thickBot="1">
      <c r="A14" s="250">
        <v>6</v>
      </c>
      <c r="B14" s="267">
        <v>45627</v>
      </c>
      <c r="C14" s="245">
        <v>3031808.01</v>
      </c>
      <c r="D14" s="246">
        <f t="shared" si="0"/>
        <v>50024.832165</v>
      </c>
      <c r="E14" s="243">
        <v>18788.39</v>
      </c>
      <c r="F14" s="242">
        <f t="shared" si="1"/>
        <v>31236.442165</v>
      </c>
      <c r="G14" s="244">
        <f t="shared" si="2"/>
        <v>6.1970909562970647E-3</v>
      </c>
    </row>
    <row r="15" spans="1:9" ht="15" thickBot="1">
      <c r="A15" s="250">
        <v>7</v>
      </c>
      <c r="B15" s="267">
        <v>45658</v>
      </c>
      <c r="C15" s="245">
        <v>2004900.06</v>
      </c>
      <c r="D15" s="246">
        <f t="shared" si="0"/>
        <v>33080.850989999999</v>
      </c>
      <c r="E15" s="243">
        <v>12134.26</v>
      </c>
      <c r="F15" s="242">
        <f t="shared" si="1"/>
        <v>20946.590989999997</v>
      </c>
      <c r="G15" s="244">
        <f t="shared" si="2"/>
        <v>6.0523016793166242E-3</v>
      </c>
    </row>
    <row r="16" spans="1:9" ht="15" thickBot="1">
      <c r="A16" s="250">
        <v>8</v>
      </c>
      <c r="B16" s="267">
        <v>45689</v>
      </c>
      <c r="C16" s="245">
        <v>2243531.2400000002</v>
      </c>
      <c r="D16" s="246">
        <f t="shared" si="0"/>
        <v>37018.265460000002</v>
      </c>
      <c r="E16" s="243">
        <v>13867.31</v>
      </c>
      <c r="F16" s="242">
        <f t="shared" si="1"/>
        <v>23150.955460000005</v>
      </c>
      <c r="G16" s="244">
        <f t="shared" si="2"/>
        <v>6.1810193469826599E-3</v>
      </c>
    </row>
    <row r="17" spans="1:7" ht="15" thickBot="1">
      <c r="A17" s="250">
        <v>9</v>
      </c>
      <c r="B17" s="267">
        <v>45717</v>
      </c>
      <c r="C17" s="245">
        <v>2104349.2999999998</v>
      </c>
      <c r="D17" s="246">
        <f t="shared" si="0"/>
        <v>34721.763449999999</v>
      </c>
      <c r="E17" s="243">
        <v>12788.51</v>
      </c>
      <c r="F17" s="242">
        <f t="shared" si="1"/>
        <v>21933.253449999997</v>
      </c>
      <c r="G17" s="244">
        <f t="shared" si="2"/>
        <v>6.0771802475948272E-3</v>
      </c>
    </row>
    <row r="18" spans="1:7" ht="15" thickBot="1">
      <c r="A18" s="250">
        <v>10</v>
      </c>
      <c r="B18" s="267">
        <v>45748</v>
      </c>
      <c r="C18" s="245">
        <v>2303980.98</v>
      </c>
      <c r="D18" s="246">
        <f t="shared" si="0"/>
        <v>38015.686170000001</v>
      </c>
      <c r="E18" s="243">
        <v>13973.64</v>
      </c>
      <c r="F18" s="242">
        <f t="shared" si="1"/>
        <v>24042.046170000001</v>
      </c>
      <c r="G18" s="244">
        <f t="shared" si="2"/>
        <v>6.0649979844885696E-3</v>
      </c>
    </row>
    <row r="19" spans="1:7" ht="15" thickBot="1">
      <c r="A19" s="250">
        <v>11</v>
      </c>
      <c r="B19" s="267">
        <v>45778</v>
      </c>
      <c r="C19" s="245">
        <v>2744602.71</v>
      </c>
      <c r="D19" s="246">
        <f t="shared" si="0"/>
        <v>45285.944715000005</v>
      </c>
      <c r="E19" s="243">
        <v>17060.150000000001</v>
      </c>
      <c r="F19" s="242">
        <f t="shared" si="1"/>
        <v>28225.794715000004</v>
      </c>
      <c r="G19" s="244">
        <f t="shared" si="2"/>
        <v>6.2158905322949277E-3</v>
      </c>
    </row>
    <row r="20" spans="1:7" ht="15" thickBot="1">
      <c r="A20" s="250">
        <v>12</v>
      </c>
      <c r="B20" s="267">
        <v>45809</v>
      </c>
      <c r="C20" s="245">
        <v>2788729.38</v>
      </c>
      <c r="D20" s="246">
        <f t="shared" si="0"/>
        <v>46014.034769999998</v>
      </c>
      <c r="E20" s="243">
        <v>19098</v>
      </c>
      <c r="F20" s="242">
        <f t="shared" si="1"/>
        <v>26916.034769999998</v>
      </c>
      <c r="G20" s="244">
        <f t="shared" si="2"/>
        <v>6.8482801296409768E-3</v>
      </c>
    </row>
    <row r="21" spans="1:7" ht="15.75" thickBot="1">
      <c r="B21" s="439" t="s">
        <v>558</v>
      </c>
      <c r="C21" s="440"/>
      <c r="D21" s="440"/>
      <c r="E21" s="440"/>
      <c r="F21" s="440"/>
      <c r="G21" s="255" cm="1">
        <f t="array" ref="G21">SUM(G9:G20/12)</f>
        <v>6.1148041771664288E-3</v>
      </c>
    </row>
    <row r="22" spans="1:7" ht="15" thickBot="1">
      <c r="B22" s="256"/>
      <c r="C22" s="247"/>
      <c r="D22" s="247"/>
      <c r="E22" s="247"/>
      <c r="F22" s="247"/>
      <c r="G22" s="247"/>
    </row>
    <row r="23" spans="1:7" ht="15" thickBot="1">
      <c r="B23" s="442" t="s">
        <v>559</v>
      </c>
      <c r="C23" s="443"/>
      <c r="D23" s="443"/>
      <c r="E23" s="443"/>
      <c r="F23" s="443"/>
      <c r="G23" s="444"/>
    </row>
    <row r="24" spans="1:7" ht="15" thickBot="1">
      <c r="B24" s="240" t="s">
        <v>547</v>
      </c>
      <c r="C24" s="241" t="s">
        <v>548</v>
      </c>
      <c r="D24" s="241" t="s">
        <v>549</v>
      </c>
      <c r="E24" s="241" t="s">
        <v>550</v>
      </c>
      <c r="F24" s="241" t="s">
        <v>551</v>
      </c>
      <c r="G24" s="241" t="s">
        <v>552</v>
      </c>
    </row>
    <row r="25" spans="1:7" ht="15" thickBot="1">
      <c r="B25" s="240" t="s">
        <v>553</v>
      </c>
      <c r="C25" s="241" t="s">
        <v>9</v>
      </c>
      <c r="D25" s="241" t="s">
        <v>560</v>
      </c>
      <c r="E25" s="241" t="s">
        <v>555</v>
      </c>
      <c r="F25" s="241" t="s">
        <v>556</v>
      </c>
      <c r="G25" s="241" t="s">
        <v>557</v>
      </c>
    </row>
    <row r="26" spans="1:7" ht="15" thickBot="1">
      <c r="A26" s="250">
        <f>A9</f>
        <v>1</v>
      </c>
      <c r="B26" s="267">
        <f>B9</f>
        <v>45474</v>
      </c>
      <c r="C26" s="248">
        <f>C9</f>
        <v>2077578.74</v>
      </c>
      <c r="D26" s="249">
        <f t="shared" ref="D26:D37" si="3">C26*7.6%</f>
        <v>157895.98423999999</v>
      </c>
      <c r="E26" s="243" t="s">
        <v>561</v>
      </c>
      <c r="F26" s="249">
        <f t="shared" ref="F26:F37" si="4">D26-E26</f>
        <v>101436.19423999998</v>
      </c>
      <c r="G26" s="244">
        <f t="shared" ref="G26:G37" si="5">IF(C26&gt;0,E26/C26,0)</f>
        <v>2.7175764226389804E-2</v>
      </c>
    </row>
    <row r="27" spans="1:7" ht="15" thickBot="1">
      <c r="A27" s="250">
        <f t="shared" ref="A27:A37" si="6">A10</f>
        <v>2</v>
      </c>
      <c r="B27" s="267">
        <f t="shared" ref="B27:B37" si="7">B10</f>
        <v>45505</v>
      </c>
      <c r="C27" s="248">
        <f t="shared" ref="C27:C37" si="8">C10</f>
        <v>2091740.03</v>
      </c>
      <c r="D27" s="249">
        <f t="shared" si="3"/>
        <v>158972.24228000001</v>
      </c>
      <c r="E27" s="243" t="s">
        <v>562</v>
      </c>
      <c r="F27" s="249">
        <f t="shared" si="4"/>
        <v>100499.74228000001</v>
      </c>
      <c r="G27" s="244">
        <f t="shared" si="5"/>
        <v>2.7953999618203031E-2</v>
      </c>
    </row>
    <row r="28" spans="1:7" ht="15" thickBot="1">
      <c r="A28" s="250">
        <f t="shared" si="6"/>
        <v>3</v>
      </c>
      <c r="B28" s="267">
        <f t="shared" si="7"/>
        <v>45536</v>
      </c>
      <c r="C28" s="248">
        <f t="shared" si="8"/>
        <v>2005738.88</v>
      </c>
      <c r="D28" s="249">
        <f t="shared" si="3"/>
        <v>152436.15487999999</v>
      </c>
      <c r="E28" s="243" t="s">
        <v>563</v>
      </c>
      <c r="F28" s="249">
        <f t="shared" si="4"/>
        <v>97162.994879999984</v>
      </c>
      <c r="G28" s="244">
        <f t="shared" si="5"/>
        <v>2.755750539172876E-2</v>
      </c>
    </row>
    <row r="29" spans="1:7" ht="15" thickBot="1">
      <c r="A29" s="250">
        <f t="shared" si="6"/>
        <v>4</v>
      </c>
      <c r="B29" s="267">
        <f t="shared" si="7"/>
        <v>45566</v>
      </c>
      <c r="C29" s="248">
        <f t="shared" si="8"/>
        <v>2125976.2799999998</v>
      </c>
      <c r="D29" s="249">
        <f t="shared" si="3"/>
        <v>161574.19727999999</v>
      </c>
      <c r="E29" s="243" t="s">
        <v>564</v>
      </c>
      <c r="F29" s="249">
        <f t="shared" si="4"/>
        <v>104307.27727999999</v>
      </c>
      <c r="G29" s="244">
        <f t="shared" si="5"/>
        <v>2.693676337724709E-2</v>
      </c>
    </row>
    <row r="30" spans="1:7" ht="15" thickBot="1">
      <c r="A30" s="250">
        <f t="shared" si="6"/>
        <v>5</v>
      </c>
      <c r="B30" s="267">
        <f t="shared" si="7"/>
        <v>45597</v>
      </c>
      <c r="C30" s="248">
        <f t="shared" si="8"/>
        <v>1894764.27</v>
      </c>
      <c r="D30" s="249">
        <f t="shared" si="3"/>
        <v>144002.08452</v>
      </c>
      <c r="E30" s="243" t="s">
        <v>565</v>
      </c>
      <c r="F30" s="249">
        <f t="shared" si="4"/>
        <v>92153.204519999999</v>
      </c>
      <c r="G30" s="244">
        <f t="shared" si="5"/>
        <v>2.7364290545757439E-2</v>
      </c>
    </row>
    <row r="31" spans="1:7" ht="15" thickBot="1">
      <c r="A31" s="250">
        <f t="shared" si="6"/>
        <v>6</v>
      </c>
      <c r="B31" s="267">
        <f t="shared" si="7"/>
        <v>45627</v>
      </c>
      <c r="C31" s="248">
        <f t="shared" si="8"/>
        <v>3031808.01</v>
      </c>
      <c r="D31" s="249">
        <f t="shared" si="3"/>
        <v>230417.40875999999</v>
      </c>
      <c r="E31" s="243">
        <v>86540.479999999996</v>
      </c>
      <c r="F31" s="249">
        <f t="shared" si="4"/>
        <v>143876.92875999998</v>
      </c>
      <c r="G31" s="244">
        <f t="shared" si="5"/>
        <v>2.8544182123194536E-2</v>
      </c>
    </row>
    <row r="32" spans="1:7" ht="15" thickBot="1">
      <c r="A32" s="250">
        <f t="shared" si="6"/>
        <v>7</v>
      </c>
      <c r="B32" s="267">
        <f t="shared" si="7"/>
        <v>45658</v>
      </c>
      <c r="C32" s="248">
        <f t="shared" si="8"/>
        <v>2004900.06</v>
      </c>
      <c r="D32" s="249">
        <f t="shared" si="3"/>
        <v>152372.40456</v>
      </c>
      <c r="E32" s="243">
        <v>55891.12</v>
      </c>
      <c r="F32" s="249">
        <f t="shared" si="4"/>
        <v>96481.28456</v>
      </c>
      <c r="G32" s="244">
        <f t="shared" si="5"/>
        <v>2.7877259876983595E-2</v>
      </c>
    </row>
    <row r="33" spans="1:7" ht="15" thickBot="1">
      <c r="A33" s="250">
        <f t="shared" si="6"/>
        <v>8</v>
      </c>
      <c r="B33" s="267">
        <f t="shared" si="7"/>
        <v>45689</v>
      </c>
      <c r="C33" s="248">
        <f t="shared" si="8"/>
        <v>2243531.2400000002</v>
      </c>
      <c r="D33" s="249">
        <f t="shared" si="3"/>
        <v>170508.37424</v>
      </c>
      <c r="E33" s="243" t="s">
        <v>566</v>
      </c>
      <c r="F33" s="249">
        <f t="shared" si="4"/>
        <v>106634.74424</v>
      </c>
      <c r="G33" s="244">
        <f t="shared" si="5"/>
        <v>2.8470131755330492E-2</v>
      </c>
    </row>
    <row r="34" spans="1:7" ht="15" thickBot="1">
      <c r="A34" s="250">
        <f t="shared" si="6"/>
        <v>9</v>
      </c>
      <c r="B34" s="267">
        <f t="shared" si="7"/>
        <v>45717</v>
      </c>
      <c r="C34" s="248">
        <f t="shared" si="8"/>
        <v>2104349.2999999998</v>
      </c>
      <c r="D34" s="249">
        <f t="shared" si="3"/>
        <v>159930.54679999998</v>
      </c>
      <c r="E34" s="243" t="s">
        <v>567</v>
      </c>
      <c r="F34" s="249">
        <f t="shared" si="4"/>
        <v>100906.70679999999</v>
      </c>
      <c r="G34" s="244">
        <f t="shared" si="5"/>
        <v>2.8048499362724622E-2</v>
      </c>
    </row>
    <row r="35" spans="1:7" ht="15" thickBot="1">
      <c r="A35" s="250">
        <f t="shared" si="6"/>
        <v>10</v>
      </c>
      <c r="B35" s="267">
        <f t="shared" si="7"/>
        <v>45748</v>
      </c>
      <c r="C35" s="248">
        <f t="shared" si="8"/>
        <v>2303980.98</v>
      </c>
      <c r="D35" s="249">
        <f t="shared" si="3"/>
        <v>175102.55447999999</v>
      </c>
      <c r="E35" s="243" t="s">
        <v>568</v>
      </c>
      <c r="F35" s="249">
        <f t="shared" si="4"/>
        <v>110739.16447999999</v>
      </c>
      <c r="G35" s="244">
        <f t="shared" si="5"/>
        <v>2.793572974721345E-2</v>
      </c>
    </row>
    <row r="36" spans="1:7" ht="15" thickBot="1">
      <c r="A36" s="250">
        <f t="shared" si="6"/>
        <v>11</v>
      </c>
      <c r="B36" s="267">
        <f t="shared" si="7"/>
        <v>45778</v>
      </c>
      <c r="C36" s="248">
        <f t="shared" si="8"/>
        <v>2744602.71</v>
      </c>
      <c r="D36" s="249">
        <f t="shared" si="3"/>
        <v>208589.80596</v>
      </c>
      <c r="E36" s="243">
        <v>78739.06</v>
      </c>
      <c r="F36" s="249">
        <f t="shared" si="4"/>
        <v>129850.74596</v>
      </c>
      <c r="G36" s="244">
        <f t="shared" si="5"/>
        <v>2.8688691340685881E-2</v>
      </c>
    </row>
    <row r="37" spans="1:7" ht="15" thickBot="1">
      <c r="A37" s="250">
        <f t="shared" si="6"/>
        <v>12</v>
      </c>
      <c r="B37" s="267">
        <f t="shared" si="7"/>
        <v>45809</v>
      </c>
      <c r="C37" s="248">
        <f t="shared" si="8"/>
        <v>2788729.38</v>
      </c>
      <c r="D37" s="249">
        <f t="shared" si="3"/>
        <v>211943.43287999998</v>
      </c>
      <c r="E37" s="243">
        <v>87966.57</v>
      </c>
      <c r="F37" s="249">
        <f t="shared" si="4"/>
        <v>123976.86287999997</v>
      </c>
      <c r="G37" s="244">
        <f t="shared" si="5"/>
        <v>3.1543602126069333E-2</v>
      </c>
    </row>
    <row r="38" spans="1:7" ht="15.75" thickBot="1">
      <c r="B38" s="439" t="s">
        <v>558</v>
      </c>
      <c r="C38" s="440"/>
      <c r="D38" s="440"/>
      <c r="E38" s="440"/>
      <c r="F38" s="440"/>
      <c r="G38" s="255" cm="1">
        <f t="array" ref="G38">SUM(G26:G37/12)</f>
        <v>2.8174701624294002E-2</v>
      </c>
    </row>
    <row r="41" spans="1:7" s="260" customFormat="1" ht="45.75" customHeight="1">
      <c r="B41" s="260" t="s">
        <v>574</v>
      </c>
      <c r="D41" s="261"/>
    </row>
    <row r="42" spans="1:7" s="260" customFormat="1" ht="45.75" customHeight="1">
      <c r="B42" s="260" t="s">
        <v>577</v>
      </c>
      <c r="D42" s="261"/>
    </row>
    <row r="43" spans="1:7" s="260" customFormat="1" ht="45.75" customHeight="1">
      <c r="B43" s="437" t="s">
        <v>578</v>
      </c>
      <c r="C43" s="437"/>
      <c r="D43" s="437"/>
      <c r="E43" s="437"/>
      <c r="F43" s="437"/>
      <c r="G43" s="437"/>
    </row>
    <row r="44" spans="1:7" s="260" customFormat="1" ht="29.25" customHeight="1">
      <c r="B44" s="260" t="s">
        <v>573</v>
      </c>
      <c r="D44" s="261"/>
    </row>
    <row r="45" spans="1:7" s="260" customFormat="1" ht="27.75" customHeight="1">
      <c r="B45" s="260" t="s">
        <v>572</v>
      </c>
      <c r="D45" s="261"/>
    </row>
    <row r="46" spans="1:7" s="260" customFormat="1" ht="45.75" customHeight="1">
      <c r="B46" s="437" t="s">
        <v>579</v>
      </c>
      <c r="C46" s="437"/>
      <c r="D46" s="437"/>
      <c r="E46" s="437"/>
      <c r="F46" s="437"/>
      <c r="G46" s="437"/>
    </row>
    <row r="47" spans="1:7" s="253" customFormat="1" ht="18">
      <c r="D47" s="254"/>
    </row>
    <row r="48" spans="1:7">
      <c r="D48" s="251"/>
    </row>
    <row r="49" spans="4:5" ht="15">
      <c r="D49" s="251"/>
      <c r="E49" s="252" t="s">
        <v>571</v>
      </c>
    </row>
    <row r="50" spans="4:5" ht="15">
      <c r="D50" s="251"/>
      <c r="E50" s="252" t="s">
        <v>570</v>
      </c>
    </row>
    <row r="51" spans="4:5" ht="15">
      <c r="D51" s="251"/>
      <c r="E51" s="252" t="s">
        <v>569</v>
      </c>
    </row>
    <row r="52" spans="4:5">
      <c r="D52" s="251"/>
    </row>
    <row r="53" spans="4:5">
      <c r="D53" s="251"/>
    </row>
    <row r="54" spans="4:5">
      <c r="D54" s="251"/>
    </row>
    <row r="55" spans="4:5">
      <c r="D55" s="251"/>
    </row>
    <row r="56" spans="4:5">
      <c r="D56" s="251"/>
    </row>
    <row r="57" spans="4:5">
      <c r="D57" s="251"/>
    </row>
    <row r="58" spans="4:5">
      <c r="D58" s="251"/>
    </row>
    <row r="59" spans="4:5">
      <c r="D59" s="251"/>
    </row>
    <row r="60" spans="4:5">
      <c r="D60" s="251"/>
    </row>
    <row r="61" spans="4:5">
      <c r="D61" s="251"/>
    </row>
    <row r="62" spans="4:5">
      <c r="D62" s="251"/>
    </row>
    <row r="63" spans="4:5">
      <c r="D63" s="251"/>
    </row>
    <row r="64" spans="4:5">
      <c r="D64" s="251"/>
    </row>
    <row r="65" spans="4:4">
      <c r="D65" s="251"/>
    </row>
    <row r="66" spans="4:4">
      <c r="D66" s="251"/>
    </row>
    <row r="67" spans="4:4">
      <c r="D67" s="251"/>
    </row>
    <row r="68" spans="4:4">
      <c r="D68" s="251"/>
    </row>
    <row r="69" spans="4:4">
      <c r="D69" s="251"/>
    </row>
    <row r="70" spans="4:4">
      <c r="D70" s="251"/>
    </row>
    <row r="71" spans="4:4">
      <c r="D71" s="251"/>
    </row>
    <row r="72" spans="4:4">
      <c r="D72" s="251"/>
    </row>
    <row r="73" spans="4:4">
      <c r="D73" s="251"/>
    </row>
    <row r="74" spans="4:4">
      <c r="D74" s="251"/>
    </row>
    <row r="75" spans="4:4">
      <c r="D75" s="251"/>
    </row>
    <row r="76" spans="4:4">
      <c r="D76" s="251"/>
    </row>
    <row r="77" spans="4:4">
      <c r="D77" s="251"/>
    </row>
    <row r="78" spans="4:4">
      <c r="D78" s="251"/>
    </row>
    <row r="79" spans="4:4">
      <c r="D79" s="251"/>
    </row>
    <row r="80" spans="4:4">
      <c r="D80" s="251"/>
    </row>
    <row r="81" spans="4:4">
      <c r="D81" s="251"/>
    </row>
    <row r="82" spans="4:4">
      <c r="D82" s="251"/>
    </row>
    <row r="83" spans="4:4">
      <c r="D83" s="251"/>
    </row>
    <row r="84" spans="4:4">
      <c r="D84" s="251"/>
    </row>
    <row r="85" spans="4:4">
      <c r="D85" s="251"/>
    </row>
    <row r="86" spans="4:4">
      <c r="D86" s="251"/>
    </row>
    <row r="87" spans="4:4">
      <c r="D87" s="251"/>
    </row>
    <row r="88" spans="4:4">
      <c r="D88" s="251"/>
    </row>
    <row r="89" spans="4:4">
      <c r="D89" s="251"/>
    </row>
  </sheetData>
  <mergeCells count="8">
    <mergeCell ref="B43:G43"/>
    <mergeCell ref="B46:G46"/>
    <mergeCell ref="C1:I1"/>
    <mergeCell ref="C2:I2"/>
    <mergeCell ref="B6:G6"/>
    <mergeCell ref="B21:F21"/>
    <mergeCell ref="B23:G23"/>
    <mergeCell ref="B38:F38"/>
  </mergeCells>
  <pageMargins left="0.511811024" right="0.511811024" top="0.78740157499999996" bottom="0.78740157499999996" header="0.31496062000000002" footer="0.31496062000000002"/>
  <pageSetup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01"/>
  <sheetViews>
    <sheetView showGridLines="0" view="pageBreakPreview" zoomScaleNormal="100" zoomScaleSheetLayoutView="100" workbookViewId="0">
      <selection activeCell="F6" sqref="F6"/>
    </sheetView>
  </sheetViews>
  <sheetFormatPr defaultColWidth="29.140625" defaultRowHeight="12.75"/>
  <cols>
    <col min="1" max="1" width="8" style="195" customWidth="1"/>
    <col min="2" max="2" width="47" style="195" customWidth="1"/>
    <col min="3" max="3" width="34.28515625" style="195" customWidth="1"/>
    <col min="4" max="4" width="38.42578125" style="195" customWidth="1"/>
    <col min="5" max="5" width="37.28515625" style="195" customWidth="1"/>
    <col min="6" max="16384" width="29.140625" style="195"/>
  </cols>
  <sheetData>
    <row r="2" spans="2:4" ht="14.25">
      <c r="B2" s="194" t="s">
        <v>446</v>
      </c>
    </row>
    <row r="3" spans="2:4" ht="14.25">
      <c r="B3" s="196"/>
    </row>
    <row r="4" spans="2:4">
      <c r="B4" s="197" t="s">
        <v>447</v>
      </c>
    </row>
    <row r="5" spans="2:4">
      <c r="B5" s="197" t="s">
        <v>448</v>
      </c>
    </row>
    <row r="6" spans="2:4" ht="51" customHeight="1">
      <c r="B6" s="451" t="s">
        <v>540</v>
      </c>
      <c r="C6" s="451"/>
      <c r="D6" s="451"/>
    </row>
    <row r="7" spans="2:4">
      <c r="B7" s="198"/>
    </row>
    <row r="8" spans="2:4">
      <c r="B8" s="198"/>
    </row>
    <row r="9" spans="2:4">
      <c r="B9" s="198"/>
    </row>
    <row r="10" spans="2:4">
      <c r="B10" s="199"/>
    </row>
    <row r="11" spans="2:4">
      <c r="B11" s="197" t="s">
        <v>449</v>
      </c>
    </row>
    <row r="12" spans="2:4">
      <c r="B12" s="197" t="s">
        <v>450</v>
      </c>
    </row>
    <row r="13" spans="2:4">
      <c r="B13" s="200"/>
    </row>
    <row r="14" spans="2:4">
      <c r="B14" s="197" t="s">
        <v>451</v>
      </c>
    </row>
    <row r="15" spans="2:4">
      <c r="B15" s="201" t="s">
        <v>535</v>
      </c>
    </row>
    <row r="16" spans="2:4">
      <c r="B16" s="201" t="s">
        <v>536</v>
      </c>
    </row>
    <row r="17" spans="2:6">
      <c r="B17" s="199"/>
    </row>
    <row r="18" spans="2:6">
      <c r="B18" s="197" t="s">
        <v>452</v>
      </c>
    </row>
    <row r="19" spans="2:6">
      <c r="B19" s="201" t="s">
        <v>537</v>
      </c>
    </row>
    <row r="20" spans="2:6" ht="37.5" customHeight="1">
      <c r="B20" s="449" t="s">
        <v>538</v>
      </c>
      <c r="C20" s="449"/>
      <c r="D20" s="449"/>
      <c r="E20" s="449"/>
    </row>
    <row r="21" spans="2:6">
      <c r="B21" s="201" t="s">
        <v>539</v>
      </c>
    </row>
    <row r="22" spans="2:6">
      <c r="B22" s="201"/>
    </row>
    <row r="23" spans="2:6">
      <c r="B23" s="201"/>
    </row>
    <row r="24" spans="2:6">
      <c r="B24" s="201"/>
    </row>
    <row r="25" spans="2:6">
      <c r="B25" s="201"/>
    </row>
    <row r="27" spans="2:6" ht="13.5" thickBot="1">
      <c r="B27" s="197" t="s">
        <v>453</v>
      </c>
      <c r="F27" s="202"/>
    </row>
    <row r="28" spans="2:6" ht="22.5" customHeight="1" thickBot="1">
      <c r="B28" s="203" t="s">
        <v>176</v>
      </c>
      <c r="C28" s="204" t="s">
        <v>454</v>
      </c>
      <c r="D28" s="205" t="s">
        <v>455</v>
      </c>
    </row>
    <row r="29" spans="2:6" ht="48" customHeight="1" thickBot="1">
      <c r="B29" s="206" t="s">
        <v>456</v>
      </c>
      <c r="C29" s="207">
        <v>0.2</v>
      </c>
      <c r="D29" s="208" t="s">
        <v>457</v>
      </c>
    </row>
    <row r="30" spans="2:6" ht="59.25" customHeight="1" thickBot="1">
      <c r="B30" s="206" t="s">
        <v>458</v>
      </c>
      <c r="C30" s="207">
        <v>2.5000000000000001E-2</v>
      </c>
      <c r="D30" s="208" t="s">
        <v>459</v>
      </c>
    </row>
    <row r="31" spans="2:6">
      <c r="B31" s="452" t="s">
        <v>460</v>
      </c>
      <c r="C31" s="225" t="s">
        <v>461</v>
      </c>
      <c r="D31" s="454" t="s">
        <v>462</v>
      </c>
    </row>
    <row r="32" spans="2:6" ht="24.75" customHeight="1" thickBot="1">
      <c r="B32" s="453"/>
      <c r="C32" s="209" t="s">
        <v>541</v>
      </c>
      <c r="D32" s="455"/>
    </row>
    <row r="33" spans="2:4" ht="36" customHeight="1" thickBot="1">
      <c r="B33" s="206" t="s">
        <v>463</v>
      </c>
      <c r="C33" s="207">
        <v>1.4999999999999999E-2</v>
      </c>
      <c r="D33" s="208" t="s">
        <v>464</v>
      </c>
    </row>
    <row r="34" spans="2:4" ht="64.5" customHeight="1" thickBot="1">
      <c r="B34" s="206" t="s">
        <v>465</v>
      </c>
      <c r="C34" s="207">
        <v>0.01</v>
      </c>
      <c r="D34" s="206" t="s">
        <v>466</v>
      </c>
    </row>
    <row r="35" spans="2:4" ht="31.5" customHeight="1" thickBot="1">
      <c r="B35" s="206" t="s">
        <v>467</v>
      </c>
      <c r="C35" s="207">
        <v>6.0000000000000001E-3</v>
      </c>
      <c r="D35" s="208" t="s">
        <v>468</v>
      </c>
    </row>
    <row r="36" spans="2:4" ht="40.5" customHeight="1" thickBot="1">
      <c r="B36" s="206" t="s">
        <v>469</v>
      </c>
      <c r="C36" s="207">
        <v>2E-3</v>
      </c>
      <c r="D36" s="208" t="s">
        <v>470</v>
      </c>
    </row>
    <row r="37" spans="2:4" ht="28.5" customHeight="1" thickBot="1">
      <c r="B37" s="206" t="s">
        <v>471</v>
      </c>
      <c r="C37" s="207">
        <v>0.08</v>
      </c>
      <c r="D37" s="208" t="s">
        <v>472</v>
      </c>
    </row>
    <row r="38" spans="2:4">
      <c r="B38" s="200"/>
    </row>
    <row r="39" spans="2:4">
      <c r="B39" s="200"/>
    </row>
    <row r="40" spans="2:4">
      <c r="B40" s="197" t="s">
        <v>473</v>
      </c>
    </row>
    <row r="41" spans="2:4">
      <c r="B41" s="200"/>
    </row>
    <row r="42" spans="2:4" ht="38.25" customHeight="1">
      <c r="B42" s="456" t="s">
        <v>474</v>
      </c>
      <c r="C42" s="456"/>
      <c r="D42" s="456"/>
    </row>
    <row r="43" spans="2:4">
      <c r="B43" s="456"/>
      <c r="C43" s="456"/>
      <c r="D43" s="456"/>
    </row>
    <row r="46" spans="2:4">
      <c r="B46" s="199"/>
    </row>
    <row r="47" spans="2:4">
      <c r="B47" s="199"/>
    </row>
    <row r="48" spans="2:4" ht="38.25" customHeight="1">
      <c r="B48" s="457" t="s">
        <v>475</v>
      </c>
      <c r="C48" s="457"/>
      <c r="D48" s="457"/>
    </row>
    <row r="51" spans="2:4">
      <c r="B51" s="199"/>
    </row>
    <row r="52" spans="2:4">
      <c r="B52" s="199"/>
    </row>
    <row r="53" spans="2:4" ht="15">
      <c r="B53" s="458" t="s">
        <v>476</v>
      </c>
      <c r="C53" s="458"/>
      <c r="D53" s="458"/>
    </row>
    <row r="56" spans="2:4">
      <c r="B56" s="199"/>
    </row>
    <row r="57" spans="2:4">
      <c r="B57" s="197" t="s">
        <v>477</v>
      </c>
    </row>
    <row r="58" spans="2:4">
      <c r="B58" s="200"/>
    </row>
    <row r="59" spans="2:4">
      <c r="B59" s="197" t="s">
        <v>478</v>
      </c>
    </row>
    <row r="60" spans="2:4">
      <c r="B60" s="198"/>
    </row>
    <row r="62" spans="2:4">
      <c r="B62" s="200"/>
    </row>
    <row r="63" spans="2:4" ht="114.75">
      <c r="B63" s="210" t="s">
        <v>479</v>
      </c>
    </row>
    <row r="64" spans="2:4">
      <c r="B64" s="199"/>
    </row>
    <row r="65" spans="2:2">
      <c r="B65" s="197" t="s">
        <v>480</v>
      </c>
    </row>
    <row r="66" spans="2:2">
      <c r="B66" s="198"/>
    </row>
    <row r="69" spans="2:2">
      <c r="B69" s="200"/>
    </row>
    <row r="70" spans="2:2" ht="25.5">
      <c r="B70" s="211" t="s">
        <v>481</v>
      </c>
    </row>
    <row r="71" spans="2:2">
      <c r="B71" s="199"/>
    </row>
    <row r="72" spans="2:2" ht="25.5">
      <c r="B72" s="212" t="s">
        <v>482</v>
      </c>
    </row>
    <row r="73" spans="2:2">
      <c r="B73" s="200"/>
    </row>
    <row r="74" spans="2:2" ht="38.25">
      <c r="B74" s="213" t="s">
        <v>483</v>
      </c>
    </row>
    <row r="75" spans="2:2" ht="38.25">
      <c r="B75" s="213" t="s">
        <v>484</v>
      </c>
    </row>
    <row r="76" spans="2:2">
      <c r="B76" s="199"/>
    </row>
    <row r="77" spans="2:2">
      <c r="B77" s="214" t="s">
        <v>485</v>
      </c>
    </row>
    <row r="78" spans="2:2">
      <c r="B78" s="198"/>
    </row>
    <row r="81" spans="2:4">
      <c r="B81" s="200"/>
    </row>
    <row r="82" spans="2:4">
      <c r="B82" s="201" t="s">
        <v>486</v>
      </c>
    </row>
    <row r="83" spans="2:4">
      <c r="B83" s="199"/>
    </row>
    <row r="84" spans="2:4">
      <c r="B84" s="197" t="s">
        <v>487</v>
      </c>
    </row>
    <row r="85" spans="2:4">
      <c r="B85" s="198"/>
    </row>
    <row r="86" spans="2:4">
      <c r="B86" s="199" t="s">
        <v>488</v>
      </c>
    </row>
    <row r="87" spans="2:4">
      <c r="B87" s="199"/>
    </row>
    <row r="88" spans="2:4" ht="25.5">
      <c r="B88" s="215" t="s">
        <v>489</v>
      </c>
    </row>
    <row r="89" spans="2:4">
      <c r="B89" s="215" t="s">
        <v>490</v>
      </c>
    </row>
    <row r="90" spans="2:4">
      <c r="B90" s="215" t="s">
        <v>491</v>
      </c>
    </row>
    <row r="91" spans="2:4" ht="25.5">
      <c r="B91" s="215" t="s">
        <v>492</v>
      </c>
    </row>
    <row r="93" spans="2:4" ht="19.5" customHeight="1">
      <c r="B93" s="446" t="s">
        <v>493</v>
      </c>
      <c r="C93" s="446"/>
      <c r="D93" s="446"/>
    </row>
    <row r="94" spans="2:4">
      <c r="B94" s="215"/>
    </row>
    <row r="101" spans="2:6" ht="25.5">
      <c r="B101" s="212" t="s">
        <v>494</v>
      </c>
    </row>
    <row r="102" spans="2:6">
      <c r="B102" s="200"/>
    </row>
    <row r="103" spans="2:6" ht="29.25" customHeight="1">
      <c r="B103" s="448" t="s">
        <v>483</v>
      </c>
      <c r="C103" s="448"/>
      <c r="D103" s="448"/>
    </row>
    <row r="104" spans="2:6" ht="29.25" customHeight="1">
      <c r="B104" s="448" t="s">
        <v>484</v>
      </c>
      <c r="C104" s="448"/>
      <c r="D104" s="448"/>
    </row>
    <row r="105" spans="2:6">
      <c r="B105" s="199"/>
    </row>
    <row r="106" spans="2:6">
      <c r="B106" s="199"/>
    </row>
    <row r="107" spans="2:6">
      <c r="B107" s="197" t="s">
        <v>495</v>
      </c>
    </row>
    <row r="109" spans="2:6" ht="9.75" customHeight="1">
      <c r="B109" s="216"/>
      <c r="C109" s="217"/>
      <c r="D109" s="217"/>
      <c r="E109" s="217"/>
      <c r="F109" s="217"/>
    </row>
    <row r="110" spans="2:6">
      <c r="B110" s="197" t="s">
        <v>496</v>
      </c>
    </row>
    <row r="111" spans="2:6">
      <c r="B111" s="200"/>
    </row>
    <row r="112" spans="2:6">
      <c r="B112" s="197"/>
    </row>
    <row r="113" spans="2:4">
      <c r="B113" s="218"/>
    </row>
    <row r="114" spans="2:4">
      <c r="B114" s="200"/>
    </row>
    <row r="115" spans="2:4" ht="21.75" customHeight="1">
      <c r="B115" s="449" t="s">
        <v>591</v>
      </c>
      <c r="C115" s="449"/>
      <c r="D115" s="449"/>
    </row>
    <row r="116" spans="2:4">
      <c r="B116" s="449"/>
      <c r="C116" s="449"/>
      <c r="D116" s="449"/>
    </row>
    <row r="117" spans="2:4">
      <c r="B117" s="449"/>
      <c r="C117" s="449"/>
      <c r="D117" s="449"/>
    </row>
    <row r="118" spans="2:4" ht="27.75" customHeight="1">
      <c r="B118" s="449"/>
      <c r="C118" s="449"/>
      <c r="D118" s="449"/>
    </row>
    <row r="119" spans="2:4">
      <c r="B119" s="450" t="s">
        <v>587</v>
      </c>
      <c r="C119" s="450"/>
      <c r="D119" s="450"/>
    </row>
    <row r="120" spans="2:4">
      <c r="B120" s="450" t="s">
        <v>78</v>
      </c>
      <c r="C120" s="450"/>
      <c r="D120" s="450"/>
    </row>
    <row r="121" spans="2:4" ht="14.25">
      <c r="B121" s="47" t="s">
        <v>588</v>
      </c>
      <c r="C121" s="48"/>
    </row>
    <row r="122" spans="2:4" ht="14.25">
      <c r="B122" s="47" t="s">
        <v>589</v>
      </c>
      <c r="C122" s="48"/>
    </row>
    <row r="123" spans="2:4">
      <c r="B123" s="211" t="s">
        <v>590</v>
      </c>
    </row>
    <row r="124" spans="2:4">
      <c r="B124" s="213"/>
    </row>
    <row r="125" spans="2:4">
      <c r="B125" s="218"/>
    </row>
    <row r="126" spans="2:4">
      <c r="B126" s="220" t="s">
        <v>497</v>
      </c>
    </row>
    <row r="127" spans="2:4">
      <c r="B127" s="220"/>
    </row>
    <row r="128" spans="2:4">
      <c r="B128" s="200"/>
    </row>
    <row r="129" spans="2:5">
      <c r="B129" s="200"/>
    </row>
    <row r="130" spans="2:5">
      <c r="B130" s="201" t="s">
        <v>498</v>
      </c>
    </row>
    <row r="131" spans="2:5">
      <c r="B131" s="201" t="s">
        <v>499</v>
      </c>
    </row>
    <row r="132" spans="2:5">
      <c r="B132" s="201" t="s">
        <v>500</v>
      </c>
      <c r="E132" s="195">
        <f>((5/30)/12)*1.5%</f>
        <v>2.0833333333333332E-4</v>
      </c>
    </row>
    <row r="133" spans="2:5">
      <c r="B133" s="201" t="s">
        <v>501</v>
      </c>
    </row>
    <row r="134" spans="2:5">
      <c r="B134" s="201" t="s">
        <v>502</v>
      </c>
    </row>
    <row r="135" spans="2:5">
      <c r="B135" s="201" t="s">
        <v>503</v>
      </c>
    </row>
    <row r="136" spans="2:5">
      <c r="B136" s="201" t="s">
        <v>504</v>
      </c>
    </row>
    <row r="137" spans="2:5">
      <c r="B137" s="221" t="s">
        <v>505</v>
      </c>
    </row>
    <row r="138" spans="2:5">
      <c r="B138" s="200"/>
    </row>
    <row r="139" spans="2:5">
      <c r="B139" s="197" t="s">
        <v>506</v>
      </c>
    </row>
    <row r="140" spans="2:5">
      <c r="B140" s="220"/>
    </row>
    <row r="141" spans="2:5">
      <c r="B141" s="200"/>
    </row>
    <row r="142" spans="2:5">
      <c r="B142" s="200"/>
    </row>
    <row r="143" spans="2:5">
      <c r="B143" s="201" t="s">
        <v>507</v>
      </c>
    </row>
    <row r="144" spans="2:5">
      <c r="B144" s="201" t="s">
        <v>508</v>
      </c>
    </row>
    <row r="145" spans="2:5">
      <c r="B145" s="201" t="s">
        <v>509</v>
      </c>
      <c r="E145" s="219">
        <f>((5/30)/12)*1.5%</f>
        <v>2.0833333333333332E-4</v>
      </c>
    </row>
    <row r="146" spans="2:5">
      <c r="B146" s="201" t="s">
        <v>501</v>
      </c>
    </row>
    <row r="147" spans="2:5">
      <c r="B147" s="201" t="s">
        <v>510</v>
      </c>
    </row>
    <row r="148" spans="2:5">
      <c r="B148" s="201" t="s">
        <v>503</v>
      </c>
    </row>
    <row r="149" spans="2:5">
      <c r="B149" s="201" t="s">
        <v>504</v>
      </c>
    </row>
    <row r="150" spans="2:5">
      <c r="B150" s="221" t="s">
        <v>511</v>
      </c>
    </row>
    <row r="151" spans="2:5">
      <c r="B151" s="221" t="s">
        <v>505</v>
      </c>
    </row>
    <row r="152" spans="2:5">
      <c r="B152" s="221"/>
    </row>
    <row r="153" spans="2:5" ht="23.25" customHeight="1">
      <c r="B153" s="445" t="s">
        <v>512</v>
      </c>
      <c r="C153" s="445"/>
    </row>
    <row r="155" spans="2:5">
      <c r="B155" s="200"/>
      <c r="E155" s="222"/>
    </row>
    <row r="156" spans="2:5">
      <c r="B156" s="221"/>
    </row>
    <row r="157" spans="2:5">
      <c r="B157" s="221" t="s">
        <v>513</v>
      </c>
    </row>
    <row r="158" spans="2:5">
      <c r="B158" s="221" t="s">
        <v>499</v>
      </c>
    </row>
    <row r="159" spans="2:5">
      <c r="B159" s="221" t="s">
        <v>514</v>
      </c>
    </row>
    <row r="160" spans="2:5">
      <c r="B160" s="221" t="s">
        <v>501</v>
      </c>
      <c r="E160" s="195">
        <f>((15/30)/12)*0.97%</f>
        <v>4.0416666666666666E-4</v>
      </c>
    </row>
    <row r="161" spans="2:2">
      <c r="B161" s="221" t="s">
        <v>515</v>
      </c>
    </row>
    <row r="162" spans="2:2">
      <c r="B162" s="221" t="s">
        <v>503</v>
      </c>
    </row>
    <row r="163" spans="2:2">
      <c r="B163" s="221" t="s">
        <v>504</v>
      </c>
    </row>
    <row r="164" spans="2:2">
      <c r="B164" s="221" t="s">
        <v>516</v>
      </c>
    </row>
    <row r="165" spans="2:2">
      <c r="B165" s="221"/>
    </row>
    <row r="166" spans="2:2">
      <c r="B166" s="199"/>
    </row>
    <row r="167" spans="2:2" ht="30" customHeight="1">
      <c r="B167" s="212" t="s">
        <v>517</v>
      </c>
    </row>
    <row r="170" spans="2:2">
      <c r="B170" s="200"/>
    </row>
    <row r="171" spans="2:2">
      <c r="B171" s="200"/>
    </row>
    <row r="172" spans="2:2">
      <c r="B172" s="199" t="s">
        <v>518</v>
      </c>
    </row>
    <row r="173" spans="2:2">
      <c r="B173" s="199" t="s">
        <v>519</v>
      </c>
    </row>
    <row r="174" spans="2:2">
      <c r="B174" s="199" t="s">
        <v>520</v>
      </c>
    </row>
    <row r="175" spans="2:2">
      <c r="B175" s="199" t="s">
        <v>501</v>
      </c>
    </row>
    <row r="176" spans="2:2">
      <c r="B176" s="199" t="s">
        <v>521</v>
      </c>
    </row>
    <row r="177" spans="2:4">
      <c r="B177" s="199" t="s">
        <v>522</v>
      </c>
    </row>
    <row r="178" spans="2:4">
      <c r="B178" s="199" t="s">
        <v>523</v>
      </c>
    </row>
    <row r="179" spans="2:4">
      <c r="B179" s="200"/>
    </row>
    <row r="180" spans="2:4">
      <c r="B180" s="200"/>
    </row>
    <row r="181" spans="2:4">
      <c r="B181" s="199"/>
    </row>
    <row r="182" spans="2:4">
      <c r="B182" s="197" t="s">
        <v>524</v>
      </c>
    </row>
    <row r="183" spans="2:4">
      <c r="C183" s="212"/>
    </row>
    <row r="184" spans="2:4">
      <c r="B184" s="197"/>
    </row>
    <row r="185" spans="2:4">
      <c r="B185" s="197"/>
    </row>
    <row r="186" spans="2:4">
      <c r="B186" s="223"/>
    </row>
    <row r="187" spans="2:4">
      <c r="B187" s="197" t="s">
        <v>525</v>
      </c>
    </row>
    <row r="188" spans="2:4">
      <c r="D188" s="212"/>
    </row>
    <row r="189" spans="2:4">
      <c r="C189" s="197"/>
    </row>
    <row r="190" spans="2:4">
      <c r="C190" s="197"/>
    </row>
    <row r="192" spans="2:4">
      <c r="B192" s="224" t="s">
        <v>526</v>
      </c>
    </row>
    <row r="193" spans="2:4">
      <c r="B193" s="224" t="s">
        <v>527</v>
      </c>
    </row>
    <row r="194" spans="2:4" ht="69" customHeight="1">
      <c r="B194" s="446" t="s">
        <v>528</v>
      </c>
      <c r="C194" s="446"/>
      <c r="D194" s="446"/>
    </row>
    <row r="195" spans="2:4">
      <c r="B195" s="195" t="s">
        <v>529</v>
      </c>
    </row>
    <row r="196" spans="2:4">
      <c r="B196" s="195" t="s">
        <v>530</v>
      </c>
    </row>
    <row r="197" spans="2:4">
      <c r="B197" s="195" t="s">
        <v>531</v>
      </c>
    </row>
    <row r="198" spans="2:4">
      <c r="B198" s="195" t="s">
        <v>532</v>
      </c>
    </row>
    <row r="199" spans="2:4">
      <c r="B199" s="195" t="s">
        <v>533</v>
      </c>
    </row>
    <row r="201" spans="2:4" ht="52.5" customHeight="1">
      <c r="B201" s="447" t="s">
        <v>534</v>
      </c>
      <c r="C201" s="447"/>
      <c r="D201" s="447"/>
    </row>
  </sheetData>
  <mergeCells count="16">
    <mergeCell ref="B93:D93"/>
    <mergeCell ref="B20:E20"/>
    <mergeCell ref="B6:D6"/>
    <mergeCell ref="B31:B32"/>
    <mergeCell ref="D31:D32"/>
    <mergeCell ref="B42:D43"/>
    <mergeCell ref="B48:D48"/>
    <mergeCell ref="B53:D53"/>
    <mergeCell ref="B153:C153"/>
    <mergeCell ref="B194:D194"/>
    <mergeCell ref="B201:D201"/>
    <mergeCell ref="B103:D103"/>
    <mergeCell ref="B104:D104"/>
    <mergeCell ref="B115:D118"/>
    <mergeCell ref="B119:D119"/>
    <mergeCell ref="B120:D120"/>
  </mergeCells>
  <pageMargins left="0.51181102362204722" right="0.51181102362204722" top="0.78740157480314965" bottom="0.78740157480314965" header="0.31496062992125984" footer="0.31496062992125984"/>
  <pageSetup paperSize="9" scale="55" orientation="portrait" r:id="rId1"/>
  <headerFooter>
    <oddHeader>&amp;L&amp;G</oddHeader>
    <oddFooter>&amp;C&amp;G</oddFooter>
  </headerFooter>
  <colBreaks count="1" manualBreakCount="1">
    <brk id="5" max="250"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AE33"/>
  <sheetViews>
    <sheetView topLeftCell="A4" zoomScaleNormal="100" workbookViewId="0">
      <selection activeCell="E32" sqref="E32"/>
    </sheetView>
  </sheetViews>
  <sheetFormatPr defaultColWidth="8.7109375" defaultRowHeight="15" customHeight="1"/>
  <cols>
    <col min="4" max="31" width="11.7109375" customWidth="1"/>
  </cols>
  <sheetData>
    <row r="4" spans="3:31" ht="15.75" customHeight="1">
      <c r="C4" s="459" t="s">
        <v>331</v>
      </c>
      <c r="D4" s="459"/>
      <c r="E4" s="459"/>
      <c r="F4" s="459"/>
      <c r="G4" s="459"/>
      <c r="H4" s="459"/>
      <c r="I4" s="459"/>
      <c r="J4" s="459"/>
    </row>
    <row r="5" spans="3:31" ht="15.75">
      <c r="C5" s="155" t="s">
        <v>332</v>
      </c>
      <c r="D5" s="156" t="s">
        <v>333</v>
      </c>
      <c r="E5" s="155" t="s">
        <v>334</v>
      </c>
      <c r="F5" s="155" t="s">
        <v>335</v>
      </c>
      <c r="G5" s="155" t="s">
        <v>336</v>
      </c>
      <c r="H5" s="155" t="s">
        <v>337</v>
      </c>
      <c r="I5" s="155" t="s">
        <v>338</v>
      </c>
      <c r="J5" s="155" t="s">
        <v>339</v>
      </c>
      <c r="K5" s="156" t="s">
        <v>333</v>
      </c>
      <c r="L5" s="155" t="s">
        <v>334</v>
      </c>
      <c r="M5" s="155" t="s">
        <v>335</v>
      </c>
      <c r="N5" s="155" t="s">
        <v>336</v>
      </c>
      <c r="O5" s="155" t="s">
        <v>337</v>
      </c>
      <c r="P5" s="155" t="s">
        <v>338</v>
      </c>
      <c r="Q5" s="155" t="s">
        <v>339</v>
      </c>
      <c r="R5" s="156" t="s">
        <v>333</v>
      </c>
      <c r="S5" s="155" t="s">
        <v>334</v>
      </c>
      <c r="T5" s="155" t="s">
        <v>335</v>
      </c>
      <c r="U5" s="155" t="s">
        <v>336</v>
      </c>
      <c r="V5" s="155" t="s">
        <v>337</v>
      </c>
      <c r="W5" s="155" t="s">
        <v>338</v>
      </c>
      <c r="X5" s="155" t="s">
        <v>339</v>
      </c>
      <c r="Y5" s="156" t="s">
        <v>333</v>
      </c>
      <c r="Z5" s="155" t="s">
        <v>334</v>
      </c>
      <c r="AA5" s="155" t="s">
        <v>335</v>
      </c>
      <c r="AB5" s="155" t="s">
        <v>336</v>
      </c>
      <c r="AC5" s="155" t="s">
        <v>337</v>
      </c>
      <c r="AD5" s="155" t="s">
        <v>338</v>
      </c>
      <c r="AE5" s="155" t="s">
        <v>339</v>
      </c>
    </row>
    <row r="6" spans="3:31" ht="15" customHeight="1">
      <c r="C6" s="460" t="s">
        <v>340</v>
      </c>
      <c r="D6" s="157" t="s">
        <v>341</v>
      </c>
      <c r="E6" s="158" t="s">
        <v>342</v>
      </c>
      <c r="F6" s="159" t="s">
        <v>343</v>
      </c>
      <c r="G6" s="159" t="s">
        <v>342</v>
      </c>
      <c r="H6" s="159" t="s">
        <v>343</v>
      </c>
      <c r="I6" s="159" t="s">
        <v>342</v>
      </c>
      <c r="J6" s="159" t="s">
        <v>343</v>
      </c>
      <c r="K6" s="157" t="s">
        <v>341</v>
      </c>
      <c r="L6" s="159" t="s">
        <v>343</v>
      </c>
      <c r="M6" s="159" t="s">
        <v>342</v>
      </c>
      <c r="N6" s="159" t="s">
        <v>343</v>
      </c>
      <c r="O6" s="159" t="s">
        <v>342</v>
      </c>
      <c r="P6" s="159" t="s">
        <v>343</v>
      </c>
      <c r="Q6" s="158" t="s">
        <v>342</v>
      </c>
      <c r="R6" s="157" t="s">
        <v>341</v>
      </c>
      <c r="S6" s="158" t="s">
        <v>342</v>
      </c>
      <c r="T6" s="159" t="s">
        <v>343</v>
      </c>
      <c r="U6" s="159" t="s">
        <v>342</v>
      </c>
      <c r="V6" s="159" t="s">
        <v>343</v>
      </c>
      <c r="W6" s="159" t="s">
        <v>342</v>
      </c>
      <c r="X6" s="159" t="s">
        <v>343</v>
      </c>
      <c r="Y6" s="157" t="s">
        <v>341</v>
      </c>
      <c r="Z6" s="159" t="s">
        <v>343</v>
      </c>
      <c r="AA6" s="159" t="s">
        <v>342</v>
      </c>
      <c r="AB6" s="159" t="s">
        <v>343</v>
      </c>
      <c r="AC6" s="159" t="s">
        <v>342</v>
      </c>
      <c r="AD6" s="159" t="s">
        <v>343</v>
      </c>
      <c r="AE6" s="158" t="s">
        <v>342</v>
      </c>
    </row>
    <row r="7" spans="3:31" ht="15.75">
      <c r="C7" s="460"/>
      <c r="D7" s="159" t="s">
        <v>344</v>
      </c>
      <c r="E7" s="159" t="s">
        <v>345</v>
      </c>
      <c r="F7" s="158" t="s">
        <v>346</v>
      </c>
      <c r="G7" s="159" t="s">
        <v>345</v>
      </c>
      <c r="H7" s="158" t="s">
        <v>346</v>
      </c>
      <c r="I7" s="159" t="s">
        <v>345</v>
      </c>
      <c r="J7" s="158" t="s">
        <v>346</v>
      </c>
      <c r="K7" s="159" t="s">
        <v>344</v>
      </c>
      <c r="L7" s="158" t="s">
        <v>346</v>
      </c>
      <c r="M7" s="159" t="s">
        <v>345</v>
      </c>
      <c r="N7" s="158" t="s">
        <v>346</v>
      </c>
      <c r="O7" s="159" t="s">
        <v>345</v>
      </c>
      <c r="P7" s="158" t="s">
        <v>346</v>
      </c>
      <c r="Q7" s="159" t="s">
        <v>345</v>
      </c>
      <c r="R7" s="159" t="s">
        <v>344</v>
      </c>
      <c r="S7" s="159" t="s">
        <v>345</v>
      </c>
      <c r="T7" s="158" t="s">
        <v>346</v>
      </c>
      <c r="U7" s="159" t="s">
        <v>345</v>
      </c>
      <c r="V7" s="158" t="s">
        <v>346</v>
      </c>
      <c r="W7" s="159" t="s">
        <v>345</v>
      </c>
      <c r="X7" s="158" t="s">
        <v>346</v>
      </c>
      <c r="Y7" s="159" t="s">
        <v>344</v>
      </c>
      <c r="Z7" s="158" t="s">
        <v>346</v>
      </c>
      <c r="AA7" s="159" t="s">
        <v>345</v>
      </c>
      <c r="AB7" s="158" t="s">
        <v>346</v>
      </c>
      <c r="AC7" s="159" t="s">
        <v>345</v>
      </c>
      <c r="AD7" s="158" t="s">
        <v>346</v>
      </c>
      <c r="AE7" s="159" t="s">
        <v>345</v>
      </c>
    </row>
    <row r="8" spans="3:31" ht="15.75">
      <c r="C8" s="460"/>
      <c r="D8" s="159" t="s">
        <v>347</v>
      </c>
      <c r="E8" s="159" t="s">
        <v>348</v>
      </c>
      <c r="F8" s="158" t="s">
        <v>349</v>
      </c>
      <c r="G8" s="159" t="s">
        <v>348</v>
      </c>
      <c r="H8" s="158" t="s">
        <v>349</v>
      </c>
      <c r="I8" s="159" t="s">
        <v>348</v>
      </c>
      <c r="J8" s="158" t="s">
        <v>349</v>
      </c>
      <c r="K8" s="159" t="s">
        <v>347</v>
      </c>
      <c r="L8" s="158" t="s">
        <v>349</v>
      </c>
      <c r="M8" s="159" t="s">
        <v>348</v>
      </c>
      <c r="N8" s="158" t="s">
        <v>349</v>
      </c>
      <c r="O8" s="159" t="s">
        <v>348</v>
      </c>
      <c r="P8" s="158" t="s">
        <v>349</v>
      </c>
      <c r="Q8" s="159" t="s">
        <v>348</v>
      </c>
      <c r="R8" s="159" t="s">
        <v>347</v>
      </c>
      <c r="S8" s="159" t="s">
        <v>348</v>
      </c>
      <c r="T8" s="158" t="s">
        <v>349</v>
      </c>
      <c r="U8" s="159" t="s">
        <v>348</v>
      </c>
      <c r="V8" s="158" t="s">
        <v>349</v>
      </c>
      <c r="W8" s="159" t="s">
        <v>348</v>
      </c>
      <c r="X8" s="158" t="s">
        <v>349</v>
      </c>
      <c r="Y8" s="159" t="s">
        <v>347</v>
      </c>
      <c r="Z8" s="158" t="s">
        <v>349</v>
      </c>
      <c r="AA8" s="159" t="s">
        <v>348</v>
      </c>
      <c r="AB8" s="158" t="s">
        <v>349</v>
      </c>
      <c r="AC8" s="159" t="s">
        <v>348</v>
      </c>
      <c r="AD8" s="158" t="s">
        <v>349</v>
      </c>
      <c r="AE8" s="159" t="s">
        <v>348</v>
      </c>
    </row>
    <row r="9" spans="3:31" ht="15.75">
      <c r="C9" s="460"/>
      <c r="D9" s="159" t="s">
        <v>350</v>
      </c>
      <c r="E9" s="158" t="s">
        <v>351</v>
      </c>
      <c r="F9" s="159" t="s">
        <v>352</v>
      </c>
      <c r="G9" s="158" t="s">
        <v>351</v>
      </c>
      <c r="H9" s="159" t="s">
        <v>352</v>
      </c>
      <c r="I9" s="158" t="s">
        <v>351</v>
      </c>
      <c r="J9" s="159" t="s">
        <v>352</v>
      </c>
      <c r="K9" s="159" t="s">
        <v>350</v>
      </c>
      <c r="L9" s="159" t="s">
        <v>352</v>
      </c>
      <c r="M9" s="158" t="s">
        <v>351</v>
      </c>
      <c r="N9" s="159" t="s">
        <v>352</v>
      </c>
      <c r="O9" s="158" t="s">
        <v>351</v>
      </c>
      <c r="P9" s="159" t="s">
        <v>352</v>
      </c>
      <c r="Q9" s="158" t="s">
        <v>351</v>
      </c>
      <c r="R9" s="159" t="s">
        <v>350</v>
      </c>
      <c r="S9" s="158" t="s">
        <v>351</v>
      </c>
      <c r="T9" s="159" t="s">
        <v>352</v>
      </c>
      <c r="U9" s="158" t="s">
        <v>351</v>
      </c>
      <c r="V9" s="159" t="s">
        <v>352</v>
      </c>
      <c r="W9" s="158" t="s">
        <v>351</v>
      </c>
      <c r="X9" s="159" t="s">
        <v>352</v>
      </c>
      <c r="Y9" s="159" t="s">
        <v>350</v>
      </c>
      <c r="Z9" s="159" t="s">
        <v>352</v>
      </c>
      <c r="AA9" s="158" t="s">
        <v>351</v>
      </c>
      <c r="AB9" s="159" t="s">
        <v>352</v>
      </c>
      <c r="AC9" s="158" t="s">
        <v>351</v>
      </c>
      <c r="AD9" s="159" t="s">
        <v>352</v>
      </c>
      <c r="AE9" s="158" t="s">
        <v>351</v>
      </c>
    </row>
    <row r="10" spans="3:31" ht="15.75">
      <c r="C10" s="460"/>
      <c r="D10" s="159" t="s">
        <v>353</v>
      </c>
      <c r="E10" s="158" t="s">
        <v>354</v>
      </c>
      <c r="F10" s="159" t="s">
        <v>355</v>
      </c>
      <c r="G10" s="158" t="s">
        <v>354</v>
      </c>
      <c r="H10" s="159" t="s">
        <v>355</v>
      </c>
      <c r="I10" s="158" t="s">
        <v>354</v>
      </c>
      <c r="J10" s="159" t="s">
        <v>355</v>
      </c>
      <c r="K10" s="159" t="s">
        <v>353</v>
      </c>
      <c r="L10" s="159" t="s">
        <v>355</v>
      </c>
      <c r="M10" s="158" t="s">
        <v>354</v>
      </c>
      <c r="N10" s="159" t="s">
        <v>355</v>
      </c>
      <c r="O10" s="158" t="s">
        <v>354</v>
      </c>
      <c r="P10" s="159" t="s">
        <v>355</v>
      </c>
      <c r="Q10" s="158" t="s">
        <v>354</v>
      </c>
      <c r="R10" s="159" t="s">
        <v>353</v>
      </c>
      <c r="S10" s="158" t="s">
        <v>354</v>
      </c>
      <c r="T10" s="159" t="s">
        <v>355</v>
      </c>
      <c r="U10" s="158" t="s">
        <v>354</v>
      </c>
      <c r="V10" s="159" t="s">
        <v>355</v>
      </c>
      <c r="W10" s="158" t="s">
        <v>354</v>
      </c>
      <c r="X10" s="159" t="s">
        <v>355</v>
      </c>
      <c r="Y10" s="159" t="s">
        <v>353</v>
      </c>
      <c r="Z10" s="159" t="s">
        <v>355</v>
      </c>
      <c r="AA10" s="158" t="s">
        <v>354</v>
      </c>
      <c r="AB10" s="159" t="s">
        <v>355</v>
      </c>
      <c r="AC10" s="158" t="s">
        <v>354</v>
      </c>
      <c r="AD10" s="159" t="s">
        <v>355</v>
      </c>
      <c r="AE10" s="158" t="s">
        <v>354</v>
      </c>
    </row>
    <row r="11" spans="3:31" ht="15" customHeight="1">
      <c r="C11" s="459" t="s">
        <v>356</v>
      </c>
      <c r="D11" s="160" t="s">
        <v>357</v>
      </c>
      <c r="E11" s="160" t="s">
        <v>358</v>
      </c>
      <c r="F11" s="159" t="s">
        <v>359</v>
      </c>
      <c r="G11" s="160" t="s">
        <v>358</v>
      </c>
      <c r="H11" s="159" t="s">
        <v>359</v>
      </c>
      <c r="I11" s="160" t="s">
        <v>358</v>
      </c>
      <c r="J11" s="159" t="s">
        <v>359</v>
      </c>
      <c r="K11" s="160" t="s">
        <v>357</v>
      </c>
      <c r="L11" s="159" t="s">
        <v>359</v>
      </c>
      <c r="M11" s="160" t="s">
        <v>358</v>
      </c>
      <c r="N11" s="159" t="s">
        <v>359</v>
      </c>
      <c r="O11" s="160" t="s">
        <v>358</v>
      </c>
      <c r="P11" s="159" t="s">
        <v>359</v>
      </c>
      <c r="Q11" s="160" t="s">
        <v>358</v>
      </c>
      <c r="R11" s="160" t="s">
        <v>357</v>
      </c>
      <c r="S11" s="160" t="s">
        <v>358</v>
      </c>
      <c r="T11" s="159" t="s">
        <v>359</v>
      </c>
      <c r="U11" s="160" t="s">
        <v>358</v>
      </c>
      <c r="V11" s="159" t="s">
        <v>359</v>
      </c>
      <c r="W11" s="160" t="s">
        <v>358</v>
      </c>
      <c r="X11" s="159" t="s">
        <v>359</v>
      </c>
      <c r="Y11" s="160" t="s">
        <v>357</v>
      </c>
      <c r="Z11" s="159" t="s">
        <v>359</v>
      </c>
      <c r="AA11" s="160" t="s">
        <v>358</v>
      </c>
      <c r="AB11" s="159" t="s">
        <v>359</v>
      </c>
      <c r="AC11" s="160" t="s">
        <v>358</v>
      </c>
      <c r="AD11" s="159" t="s">
        <v>359</v>
      </c>
      <c r="AE11" s="160" t="s">
        <v>358</v>
      </c>
    </row>
    <row r="12" spans="3:31" ht="15.75">
      <c r="C12" s="459"/>
      <c r="D12" s="159" t="s">
        <v>360</v>
      </c>
      <c r="E12" s="159" t="s">
        <v>361</v>
      </c>
      <c r="F12" s="159" t="s">
        <v>362</v>
      </c>
      <c r="G12" s="159" t="s">
        <v>361</v>
      </c>
      <c r="H12" s="159" t="s">
        <v>362</v>
      </c>
      <c r="I12" s="159" t="s">
        <v>361</v>
      </c>
      <c r="J12" s="159" t="s">
        <v>362</v>
      </c>
      <c r="K12" s="159" t="s">
        <v>360</v>
      </c>
      <c r="L12" s="159" t="s">
        <v>362</v>
      </c>
      <c r="M12" s="159" t="s">
        <v>361</v>
      </c>
      <c r="N12" s="159" t="s">
        <v>362</v>
      </c>
      <c r="O12" s="159" t="s">
        <v>361</v>
      </c>
      <c r="P12" s="159" t="s">
        <v>362</v>
      </c>
      <c r="Q12" s="159" t="s">
        <v>361</v>
      </c>
      <c r="R12" s="159" t="s">
        <v>360</v>
      </c>
      <c r="S12" s="159" t="s">
        <v>361</v>
      </c>
      <c r="T12" s="159" t="s">
        <v>362</v>
      </c>
      <c r="U12" s="159" t="s">
        <v>361</v>
      </c>
      <c r="V12" s="159" t="s">
        <v>362</v>
      </c>
      <c r="W12" s="159" t="s">
        <v>361</v>
      </c>
      <c r="X12" s="159" t="s">
        <v>362</v>
      </c>
      <c r="Y12" s="159" t="s">
        <v>360</v>
      </c>
      <c r="Z12" s="159" t="s">
        <v>362</v>
      </c>
      <c r="AA12" s="159" t="s">
        <v>361</v>
      </c>
      <c r="AB12" s="159" t="s">
        <v>362</v>
      </c>
      <c r="AC12" s="159" t="s">
        <v>361</v>
      </c>
      <c r="AD12" s="159" t="s">
        <v>362</v>
      </c>
      <c r="AE12" s="159" t="s">
        <v>361</v>
      </c>
    </row>
    <row r="13" spans="3:31">
      <c r="D13">
        <v>1</v>
      </c>
      <c r="E13">
        <v>2</v>
      </c>
      <c r="F13">
        <v>3</v>
      </c>
      <c r="G13">
        <v>4</v>
      </c>
      <c r="H13">
        <v>5</v>
      </c>
      <c r="I13">
        <v>6</v>
      </c>
      <c r="J13">
        <v>7</v>
      </c>
      <c r="K13">
        <v>8</v>
      </c>
      <c r="L13">
        <v>9</v>
      </c>
      <c r="M13">
        <v>10</v>
      </c>
      <c r="N13">
        <v>11</v>
      </c>
      <c r="O13">
        <v>12</v>
      </c>
      <c r="P13">
        <v>13</v>
      </c>
      <c r="Q13">
        <v>14</v>
      </c>
      <c r="R13">
        <v>15</v>
      </c>
      <c r="S13">
        <v>16</v>
      </c>
      <c r="T13">
        <v>17</v>
      </c>
      <c r="U13">
        <v>18</v>
      </c>
      <c r="V13">
        <v>19</v>
      </c>
      <c r="W13">
        <v>20</v>
      </c>
      <c r="X13">
        <v>21</v>
      </c>
      <c r="Y13">
        <v>22</v>
      </c>
      <c r="Z13">
        <v>23</v>
      </c>
      <c r="AA13">
        <v>24</v>
      </c>
      <c r="AB13">
        <v>25</v>
      </c>
      <c r="AC13">
        <v>26</v>
      </c>
      <c r="AD13">
        <v>27</v>
      </c>
      <c r="AE13">
        <v>28</v>
      </c>
    </row>
    <row r="15" spans="3:31" ht="15" customHeight="1">
      <c r="C15" s="459" t="s">
        <v>331</v>
      </c>
      <c r="D15" s="459"/>
      <c r="E15" s="459"/>
      <c r="F15" s="459"/>
      <c r="G15" s="459"/>
      <c r="H15" s="459"/>
      <c r="I15" s="459"/>
      <c r="J15" s="459"/>
    </row>
    <row r="16" spans="3:31" ht="15.75">
      <c r="C16" s="155" t="s">
        <v>332</v>
      </c>
      <c r="D16" s="156" t="s">
        <v>333</v>
      </c>
      <c r="E16" s="155" t="s">
        <v>334</v>
      </c>
      <c r="F16" s="155" t="s">
        <v>335</v>
      </c>
      <c r="G16" s="155" t="s">
        <v>336</v>
      </c>
      <c r="H16" s="155" t="s">
        <v>337</v>
      </c>
      <c r="I16" s="155" t="s">
        <v>338</v>
      </c>
      <c r="J16" s="155" t="s">
        <v>339</v>
      </c>
    </row>
    <row r="17" spans="3:10" ht="15" customHeight="1">
      <c r="C17" s="460" t="s">
        <v>340</v>
      </c>
      <c r="D17" s="157" t="s">
        <v>341</v>
      </c>
      <c r="E17" s="158" t="s">
        <v>342</v>
      </c>
      <c r="F17" s="159" t="s">
        <v>343</v>
      </c>
      <c r="G17" s="159" t="s">
        <v>342</v>
      </c>
      <c r="H17" s="159" t="s">
        <v>343</v>
      </c>
      <c r="I17" s="159" t="s">
        <v>342</v>
      </c>
      <c r="J17" s="159" t="s">
        <v>343</v>
      </c>
    </row>
    <row r="18" spans="3:10" ht="15.75">
      <c r="C18" s="460"/>
      <c r="D18" s="159" t="s">
        <v>344</v>
      </c>
      <c r="E18" s="159" t="s">
        <v>345</v>
      </c>
      <c r="F18" s="158" t="s">
        <v>346</v>
      </c>
      <c r="G18" s="159" t="s">
        <v>345</v>
      </c>
      <c r="H18" s="158" t="s">
        <v>346</v>
      </c>
      <c r="I18" s="159" t="s">
        <v>345</v>
      </c>
      <c r="J18" s="158" t="s">
        <v>346</v>
      </c>
    </row>
    <row r="19" spans="3:10" ht="15.75">
      <c r="C19" s="460"/>
      <c r="D19" s="159" t="s">
        <v>347</v>
      </c>
      <c r="E19" s="159" t="s">
        <v>348</v>
      </c>
      <c r="F19" s="158" t="s">
        <v>349</v>
      </c>
      <c r="G19" s="159" t="s">
        <v>348</v>
      </c>
      <c r="H19" s="158" t="s">
        <v>349</v>
      </c>
      <c r="I19" s="159" t="s">
        <v>348</v>
      </c>
      <c r="J19" s="158" t="s">
        <v>349</v>
      </c>
    </row>
    <row r="20" spans="3:10" ht="15.75">
      <c r="C20" s="460"/>
      <c r="D20" s="159" t="s">
        <v>350</v>
      </c>
      <c r="E20" s="158" t="s">
        <v>351</v>
      </c>
      <c r="F20" s="159" t="s">
        <v>352</v>
      </c>
      <c r="G20" s="158" t="s">
        <v>351</v>
      </c>
      <c r="H20" s="159" t="s">
        <v>352</v>
      </c>
      <c r="I20" s="158" t="s">
        <v>351</v>
      </c>
      <c r="J20" s="159" t="s">
        <v>352</v>
      </c>
    </row>
    <row r="21" spans="3:10" ht="15.75">
      <c r="C21" s="460"/>
      <c r="D21" s="159" t="s">
        <v>353</v>
      </c>
      <c r="E21" s="158" t="s">
        <v>354</v>
      </c>
      <c r="F21" s="159" t="s">
        <v>355</v>
      </c>
      <c r="G21" s="158" t="s">
        <v>354</v>
      </c>
      <c r="H21" s="159" t="s">
        <v>355</v>
      </c>
      <c r="I21" s="158" t="s">
        <v>354</v>
      </c>
      <c r="J21" s="159" t="s">
        <v>355</v>
      </c>
    </row>
    <row r="22" spans="3:10" ht="15.75">
      <c r="C22" s="460"/>
      <c r="D22" s="159" t="s">
        <v>363</v>
      </c>
      <c r="E22" s="158" t="s">
        <v>364</v>
      </c>
      <c r="F22" s="159" t="s">
        <v>365</v>
      </c>
      <c r="G22" s="158" t="s">
        <v>364</v>
      </c>
      <c r="H22" s="159" t="s">
        <v>365</v>
      </c>
      <c r="I22" s="158" t="s">
        <v>364</v>
      </c>
      <c r="J22" s="159" t="s">
        <v>365</v>
      </c>
    </row>
    <row r="23" spans="3:10" ht="15.75">
      <c r="C23" s="460"/>
      <c r="D23" s="159" t="s">
        <v>366</v>
      </c>
      <c r="E23" s="161" t="s">
        <v>367</v>
      </c>
      <c r="F23" s="159" t="s">
        <v>368</v>
      </c>
      <c r="G23" s="161" t="s">
        <v>367</v>
      </c>
      <c r="H23" s="159" t="s">
        <v>368</v>
      </c>
      <c r="I23" s="161" t="s">
        <v>367</v>
      </c>
      <c r="J23" s="159" t="s">
        <v>368</v>
      </c>
    </row>
    <row r="24" spans="3:10" ht="15" customHeight="1">
      <c r="C24" s="459" t="s">
        <v>356</v>
      </c>
      <c r="D24" s="160" t="s">
        <v>357</v>
      </c>
      <c r="E24" s="160" t="s">
        <v>358</v>
      </c>
      <c r="F24" s="159" t="s">
        <v>359</v>
      </c>
      <c r="G24" s="160" t="s">
        <v>358</v>
      </c>
      <c r="H24" s="159" t="s">
        <v>359</v>
      </c>
      <c r="I24" s="160" t="s">
        <v>358</v>
      </c>
      <c r="J24" s="159" t="s">
        <v>359</v>
      </c>
    </row>
    <row r="25" spans="3:10" ht="15.75">
      <c r="C25" s="459"/>
      <c r="D25" s="159" t="s">
        <v>360</v>
      </c>
      <c r="E25" s="159" t="s">
        <v>361</v>
      </c>
      <c r="F25" s="159" t="s">
        <v>362</v>
      </c>
      <c r="G25" s="159" t="s">
        <v>361</v>
      </c>
      <c r="H25" s="159" t="s">
        <v>362</v>
      </c>
      <c r="I25" s="159" t="s">
        <v>361</v>
      </c>
      <c r="J25" s="159" t="s">
        <v>362</v>
      </c>
    </row>
    <row r="33" spans="5:6" ht="60">
      <c r="E33" s="162" t="s">
        <v>369</v>
      </c>
      <c r="F33" s="163" t="s">
        <v>370</v>
      </c>
    </row>
  </sheetData>
  <mergeCells count="6">
    <mergeCell ref="C24:C25"/>
    <mergeCell ref="C4:J4"/>
    <mergeCell ref="C6:C10"/>
    <mergeCell ref="C11:C12"/>
    <mergeCell ref="C15:J15"/>
    <mergeCell ref="C17:C23"/>
  </mergeCells>
  <hyperlinks>
    <hyperlink ref="F33" r:id="rId1"/>
  </hyperlinks>
  <pageMargins left="0.51180555555555596" right="0.51180555555555596" top="0.78749999999999998" bottom="0.78749999999999998"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A352BF-E1E5-4AE7-9DED-D1A641D07D37}">
  <ds:schemaRefs>
    <ds:schemaRef ds:uri="201ee684-fdb6-436b-b1a4-96b62b4ef0f6"/>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PROPOSTA</vt:lpstr>
      <vt:lpstr>RESUMO </vt:lpstr>
      <vt:lpstr>COPEIRA</vt:lpstr>
      <vt:lpstr>ENCARREGADO-GERAL</vt:lpstr>
      <vt:lpstr>GARÇOM</vt:lpstr>
      <vt:lpstr>MAT CONSUMO E LIMPEZA (DEMANDA)</vt:lpstr>
      <vt:lpstr>MAT PERMANENTE E DURADOURO</vt:lpstr>
      <vt:lpstr>UNIFORME</vt:lpstr>
      <vt:lpstr>PIS E COFINS AO</vt:lpstr>
      <vt:lpstr>MEMÓRIA DE CALCULO</vt:lpstr>
      <vt:lpstr>HORÁRIOS</vt:lpstr>
      <vt:lpstr>'MAT CONSUMO E LIMPEZA (DEMANDA)'!Area_de_impressao</vt:lpstr>
      <vt:lpstr>'MEMÓRIA DE CALCULO'!Area_de_impressao</vt:lpstr>
      <vt:lpstr>PROPOSTA!Area_de_impressao</vt:lpstr>
      <vt:lpstr>'RESUMO '!Area_de_impressao</vt:lpstr>
      <vt:lpstr>UNIFORME!Area_de_impressao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Silva</dc:creator>
  <dc:description/>
  <cp:lastModifiedBy>Roseli Carvalho</cp:lastModifiedBy>
  <cp:revision>1</cp:revision>
  <cp:lastPrinted>2025-09-02T18:13:03Z</cp:lastPrinted>
  <dcterms:created xsi:type="dcterms:W3CDTF">2020-04-28T01:23:16Z</dcterms:created>
  <dcterms:modified xsi:type="dcterms:W3CDTF">2025-09-02T18:15:47Z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0x0101005DAACE77DC360645B4071246BAB681AD</vt:lpwstr>
  </property>
</Properties>
</file>